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2CC8447C-D639-4020-9E1B-BD3A54CF48E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1" sheetId="1" r:id="rId1"/>
    <sheet name="таблица 2" sheetId="2" r:id="rId2"/>
    <sheet name="таблица 6" sheetId="5" r:id="rId3"/>
    <sheet name="таблица 7" sheetId="7" r:id="rId4"/>
  </sheets>
  <definedNames>
    <definedName name="_xlnm.Print_Titles" localSheetId="1">'таблица 2'!$4:$7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7" i="2" l="1"/>
  <c r="G40" i="2"/>
  <c r="F132" i="2" l="1"/>
  <c r="H137" i="2" l="1"/>
  <c r="I137" i="2"/>
  <c r="J137" i="2"/>
  <c r="K137" i="2"/>
  <c r="L137" i="2"/>
  <c r="F137" i="2"/>
  <c r="H134" i="2"/>
  <c r="I134" i="2"/>
  <c r="J134" i="2"/>
  <c r="K134" i="2"/>
  <c r="L134" i="2"/>
  <c r="F134" i="2"/>
  <c r="H133" i="2"/>
  <c r="I133" i="2"/>
  <c r="J133" i="2"/>
  <c r="K133" i="2"/>
  <c r="L133" i="2"/>
  <c r="G144" i="2"/>
  <c r="H144" i="2"/>
  <c r="I144" i="2"/>
  <c r="J144" i="2"/>
  <c r="K144" i="2"/>
  <c r="L144" i="2"/>
  <c r="F144" i="2"/>
  <c r="G141" i="2"/>
  <c r="H141" i="2"/>
  <c r="I141" i="2"/>
  <c r="J141" i="2"/>
  <c r="K141" i="2"/>
  <c r="L141" i="2"/>
  <c r="F141" i="2"/>
  <c r="G140" i="2"/>
  <c r="H140" i="2"/>
  <c r="I140" i="2"/>
  <c r="J140" i="2"/>
  <c r="K140" i="2"/>
  <c r="L140" i="2"/>
  <c r="F140" i="2"/>
  <c r="L86" i="2"/>
  <c r="F86" i="2"/>
  <c r="G86" i="2"/>
  <c r="H86" i="2"/>
  <c r="I86" i="2"/>
  <c r="J86" i="2"/>
  <c r="K86" i="2"/>
  <c r="E100" i="2"/>
  <c r="F83" i="2"/>
  <c r="F82" i="2"/>
  <c r="G83" i="2"/>
  <c r="H83" i="2"/>
  <c r="I83" i="2"/>
  <c r="J83" i="2"/>
  <c r="K83" i="2"/>
  <c r="L83" i="2"/>
  <c r="H82" i="2"/>
  <c r="I82" i="2"/>
  <c r="J82" i="2"/>
  <c r="K82" i="2"/>
  <c r="L82" i="2"/>
  <c r="G82" i="2"/>
  <c r="G81" i="2"/>
  <c r="H81" i="2"/>
  <c r="I81" i="2"/>
  <c r="J81" i="2"/>
  <c r="K81" i="2"/>
  <c r="L81" i="2"/>
  <c r="F81" i="2"/>
  <c r="E99" i="2"/>
  <c r="E98" i="2"/>
  <c r="E97" i="2"/>
  <c r="E96" i="2"/>
  <c r="E95" i="2"/>
  <c r="L94" i="2"/>
  <c r="K94" i="2"/>
  <c r="J94" i="2"/>
  <c r="I94" i="2"/>
  <c r="H94" i="2"/>
  <c r="G94" i="2"/>
  <c r="F94" i="2"/>
  <c r="G148" i="2"/>
  <c r="H148" i="2"/>
  <c r="I148" i="2"/>
  <c r="J148" i="2"/>
  <c r="K148" i="2"/>
  <c r="L148" i="2"/>
  <c r="H147" i="2"/>
  <c r="I147" i="2"/>
  <c r="J147" i="2"/>
  <c r="K147" i="2"/>
  <c r="L147" i="2"/>
  <c r="H146" i="2"/>
  <c r="I146" i="2"/>
  <c r="J146" i="2"/>
  <c r="K146" i="2"/>
  <c r="L146" i="2"/>
  <c r="H19" i="2"/>
  <c r="I19" i="2"/>
  <c r="J19" i="2"/>
  <c r="K19" i="2"/>
  <c r="L19" i="2"/>
  <c r="H20" i="2"/>
  <c r="I20" i="2"/>
  <c r="J20" i="2"/>
  <c r="K20" i="2"/>
  <c r="L20" i="2"/>
  <c r="G27" i="2"/>
  <c r="G134" i="2" s="1"/>
  <c r="F20" i="2"/>
  <c r="E30" i="2"/>
  <c r="E29" i="2"/>
  <c r="E28" i="2"/>
  <c r="E27" i="2"/>
  <c r="G26" i="2"/>
  <c r="G24" i="2" s="1"/>
  <c r="F26" i="2"/>
  <c r="F19" i="2" s="1"/>
  <c r="E25" i="2"/>
  <c r="L24" i="2"/>
  <c r="K24" i="2"/>
  <c r="J24" i="2"/>
  <c r="I24" i="2"/>
  <c r="H24" i="2"/>
  <c r="E37" i="2"/>
  <c r="E36" i="2"/>
  <c r="E35" i="2"/>
  <c r="E34" i="2"/>
  <c r="E33" i="2"/>
  <c r="E32" i="2"/>
  <c r="L31" i="2"/>
  <c r="K31" i="2"/>
  <c r="J31" i="2"/>
  <c r="I31" i="2"/>
  <c r="H31" i="2"/>
  <c r="G31" i="2"/>
  <c r="F31" i="2"/>
  <c r="G20" i="2" l="1"/>
  <c r="F80" i="2"/>
  <c r="G80" i="2"/>
  <c r="E86" i="2"/>
  <c r="F24" i="2"/>
  <c r="G19" i="2"/>
  <c r="E94" i="2"/>
  <c r="E24" i="2"/>
  <c r="E31" i="2"/>
  <c r="E26" i="2"/>
  <c r="G75" i="2"/>
  <c r="G147" i="2" s="1"/>
  <c r="G74" i="2"/>
  <c r="G146" i="2" s="1"/>
  <c r="G61" i="2" l="1"/>
  <c r="G12" i="2"/>
  <c r="G133" i="2" s="1"/>
  <c r="G72" i="2" l="1"/>
  <c r="G137" i="2" s="1"/>
  <c r="G55" i="2" l="1"/>
  <c r="E93" i="2" l="1"/>
  <c r="E92" i="2"/>
  <c r="E91" i="2"/>
  <c r="E90" i="2"/>
  <c r="E89" i="2"/>
  <c r="E88" i="2"/>
  <c r="L87" i="2"/>
  <c r="K87" i="2"/>
  <c r="J87" i="2"/>
  <c r="I87" i="2"/>
  <c r="H87" i="2"/>
  <c r="G87" i="2"/>
  <c r="F87" i="2"/>
  <c r="E87" i="2" l="1"/>
  <c r="L165" i="2"/>
  <c r="K165" i="2"/>
  <c r="J165" i="2"/>
  <c r="I165" i="2"/>
  <c r="H165" i="2"/>
  <c r="G165" i="2"/>
  <c r="F165" i="2"/>
  <c r="L164" i="2"/>
  <c r="K164" i="2"/>
  <c r="J164" i="2"/>
  <c r="I164" i="2"/>
  <c r="H164" i="2"/>
  <c r="G164" i="2"/>
  <c r="F164" i="2"/>
  <c r="E163" i="2"/>
  <c r="E162" i="2"/>
  <c r="E161" i="2"/>
  <c r="E160" i="2"/>
  <c r="L159" i="2" l="1"/>
  <c r="F159" i="2"/>
  <c r="J159" i="2"/>
  <c r="E164" i="2"/>
  <c r="H159" i="2"/>
  <c r="I159" i="2"/>
  <c r="G159" i="2"/>
  <c r="K159" i="2"/>
  <c r="E165" i="2"/>
  <c r="E144" i="2" l="1"/>
  <c r="E159" i="2"/>
  <c r="F47" i="2"/>
  <c r="F40" i="2"/>
  <c r="F61" i="2"/>
  <c r="F12" i="2"/>
  <c r="F133" i="2" s="1"/>
  <c r="F114" i="2" l="1"/>
  <c r="F76" i="2"/>
  <c r="F148" i="2" s="1"/>
  <c r="F55" i="2" l="1"/>
  <c r="F75" i="2"/>
  <c r="F147" i="2" s="1"/>
  <c r="F74" i="2"/>
  <c r="F146" i="2" s="1"/>
  <c r="F110" i="2" l="1"/>
  <c r="K15" i="1" l="1"/>
  <c r="E112" i="2" l="1"/>
  <c r="E113" i="2"/>
  <c r="G114" i="2"/>
  <c r="H114" i="2"/>
  <c r="I114" i="2"/>
  <c r="J114" i="2"/>
  <c r="K114" i="2"/>
  <c r="L114" i="2"/>
  <c r="G111" i="2"/>
  <c r="H111" i="2"/>
  <c r="I111" i="2"/>
  <c r="J111" i="2"/>
  <c r="K111" i="2"/>
  <c r="L111" i="2"/>
  <c r="F111" i="2"/>
  <c r="G110" i="2"/>
  <c r="H110" i="2"/>
  <c r="I110" i="2"/>
  <c r="J110" i="2"/>
  <c r="K110" i="2"/>
  <c r="L110" i="2"/>
  <c r="G109" i="2"/>
  <c r="H109" i="2"/>
  <c r="I109" i="2"/>
  <c r="J109" i="2"/>
  <c r="K109" i="2"/>
  <c r="L109" i="2"/>
  <c r="F109" i="2"/>
  <c r="G108" i="2" l="1"/>
  <c r="F108" i="2"/>
  <c r="E109" i="2"/>
  <c r="E111" i="2"/>
  <c r="I108" i="2"/>
  <c r="H108" i="2"/>
  <c r="L108" i="2"/>
  <c r="K108" i="2"/>
  <c r="J108" i="2"/>
  <c r="E114" i="2"/>
  <c r="E110" i="2"/>
  <c r="E72" i="2"/>
  <c r="E71" i="2"/>
  <c r="E70" i="2"/>
  <c r="E69" i="2"/>
  <c r="E68" i="2"/>
  <c r="E67" i="2"/>
  <c r="L66" i="2"/>
  <c r="K66" i="2"/>
  <c r="J66" i="2"/>
  <c r="I66" i="2"/>
  <c r="H66" i="2"/>
  <c r="G66" i="2"/>
  <c r="F66" i="2"/>
  <c r="F38" i="2"/>
  <c r="E108" i="2" l="1"/>
  <c r="E66" i="2"/>
  <c r="F73" i="2" l="1"/>
  <c r="F101" i="2" l="1"/>
  <c r="G101" i="2"/>
  <c r="H101" i="2"/>
  <c r="I101" i="2"/>
  <c r="J101" i="2"/>
  <c r="K101" i="2"/>
  <c r="L101" i="2"/>
  <c r="H80" i="2"/>
  <c r="I80" i="2"/>
  <c r="J80" i="2"/>
  <c r="K80" i="2"/>
  <c r="L80" i="2"/>
  <c r="G73" i="2"/>
  <c r="H73" i="2"/>
  <c r="I73" i="2"/>
  <c r="J73" i="2"/>
  <c r="K73" i="2"/>
  <c r="L73" i="2"/>
  <c r="F59" i="2"/>
  <c r="G59" i="2"/>
  <c r="H59" i="2"/>
  <c r="I59" i="2"/>
  <c r="J59" i="2"/>
  <c r="K59" i="2"/>
  <c r="L59" i="2"/>
  <c r="F52" i="2"/>
  <c r="G52" i="2"/>
  <c r="H52" i="2"/>
  <c r="I52" i="2"/>
  <c r="J52" i="2"/>
  <c r="K52" i="2"/>
  <c r="L52" i="2"/>
  <c r="F45" i="2"/>
  <c r="G45" i="2"/>
  <c r="H45" i="2"/>
  <c r="I45" i="2"/>
  <c r="J45" i="2"/>
  <c r="K45" i="2"/>
  <c r="L45" i="2"/>
  <c r="G38" i="2"/>
  <c r="H38" i="2"/>
  <c r="I38" i="2"/>
  <c r="J38" i="2"/>
  <c r="K38" i="2"/>
  <c r="L38" i="2"/>
  <c r="F17" i="2"/>
  <c r="G17" i="2"/>
  <c r="H17" i="2"/>
  <c r="I17" i="2"/>
  <c r="J17" i="2"/>
  <c r="K17" i="2"/>
  <c r="L17" i="2"/>
  <c r="F10" i="2"/>
  <c r="G10" i="2"/>
  <c r="H10" i="2"/>
  <c r="I10" i="2"/>
  <c r="J10" i="2"/>
  <c r="K10" i="2"/>
  <c r="L10" i="2"/>
  <c r="E39" i="2"/>
  <c r="E40" i="2"/>
  <c r="E41" i="2"/>
  <c r="E42" i="2"/>
  <c r="E43" i="2"/>
  <c r="E44" i="2"/>
  <c r="E46" i="2"/>
  <c r="E47" i="2"/>
  <c r="E48" i="2"/>
  <c r="E49" i="2"/>
  <c r="E50" i="2"/>
  <c r="E51" i="2"/>
  <c r="E53" i="2"/>
  <c r="E54" i="2"/>
  <c r="E55" i="2"/>
  <c r="E56" i="2"/>
  <c r="E57" i="2"/>
  <c r="E58" i="2"/>
  <c r="E60" i="2"/>
  <c r="E62" i="2"/>
  <c r="E63" i="2"/>
  <c r="E64" i="2"/>
  <c r="E65" i="2"/>
  <c r="E74" i="2"/>
  <c r="E75" i="2"/>
  <c r="E76" i="2"/>
  <c r="E77" i="2"/>
  <c r="E78" i="2"/>
  <c r="E79" i="2"/>
  <c r="E81" i="2"/>
  <c r="E82" i="2"/>
  <c r="E83" i="2"/>
  <c r="E84" i="2"/>
  <c r="E85" i="2"/>
  <c r="E102" i="2"/>
  <c r="E103" i="2"/>
  <c r="E104" i="2"/>
  <c r="E105" i="2"/>
  <c r="E106" i="2"/>
  <c r="E107" i="2"/>
  <c r="E11" i="2"/>
  <c r="E12" i="2"/>
  <c r="E13" i="2"/>
  <c r="E14" i="2"/>
  <c r="E15" i="2"/>
  <c r="E16" i="2"/>
  <c r="E18" i="2"/>
  <c r="E19" i="2"/>
  <c r="E21" i="2"/>
  <c r="E22" i="2"/>
  <c r="E23" i="2"/>
  <c r="E101" i="2" l="1"/>
  <c r="E52" i="2"/>
  <c r="E10" i="2"/>
  <c r="E73" i="2"/>
  <c r="E80" i="2"/>
  <c r="E38" i="2"/>
  <c r="E45" i="2"/>
  <c r="L158" i="2" l="1"/>
  <c r="K158" i="2"/>
  <c r="J158" i="2"/>
  <c r="I158" i="2"/>
  <c r="H158" i="2"/>
  <c r="G158" i="2"/>
  <c r="F158" i="2"/>
  <c r="L157" i="2"/>
  <c r="K157" i="2"/>
  <c r="J157" i="2"/>
  <c r="I157" i="2"/>
  <c r="H157" i="2"/>
  <c r="G157" i="2"/>
  <c r="F157" i="2"/>
  <c r="L156" i="2"/>
  <c r="K156" i="2"/>
  <c r="J156" i="2"/>
  <c r="I156" i="2"/>
  <c r="H156" i="2"/>
  <c r="G156" i="2"/>
  <c r="F156" i="2"/>
  <c r="F155" i="2"/>
  <c r="G155" i="2"/>
  <c r="H155" i="2"/>
  <c r="I155" i="2"/>
  <c r="J155" i="2"/>
  <c r="K155" i="2"/>
  <c r="L155" i="2"/>
  <c r="F154" i="2"/>
  <c r="G154" i="2"/>
  <c r="H154" i="2"/>
  <c r="I154" i="2"/>
  <c r="J154" i="2"/>
  <c r="K154" i="2"/>
  <c r="L154" i="2"/>
  <c r="F153" i="2"/>
  <c r="G153" i="2"/>
  <c r="H153" i="2"/>
  <c r="I153" i="2"/>
  <c r="J153" i="2"/>
  <c r="K153" i="2"/>
  <c r="L153" i="2"/>
  <c r="L150" i="2"/>
  <c r="K150" i="2"/>
  <c r="J150" i="2"/>
  <c r="I150" i="2"/>
  <c r="H150" i="2"/>
  <c r="G150" i="2"/>
  <c r="F150" i="2"/>
  <c r="L149" i="2"/>
  <c r="K149" i="2"/>
  <c r="J149" i="2"/>
  <c r="I149" i="2"/>
  <c r="H149" i="2"/>
  <c r="G149" i="2"/>
  <c r="F149" i="2"/>
  <c r="F151" i="2"/>
  <c r="G151" i="2"/>
  <c r="H151" i="2"/>
  <c r="I151" i="2"/>
  <c r="J151" i="2"/>
  <c r="K151" i="2"/>
  <c r="L151" i="2"/>
  <c r="E142" i="2"/>
  <c r="E143" i="2"/>
  <c r="E139" i="2"/>
  <c r="G132" i="2"/>
  <c r="H132" i="2"/>
  <c r="I132" i="2"/>
  <c r="J132" i="2"/>
  <c r="K132" i="2"/>
  <c r="L132" i="2"/>
  <c r="F128" i="2"/>
  <c r="G128" i="2"/>
  <c r="H128" i="2"/>
  <c r="I128" i="2"/>
  <c r="J128" i="2"/>
  <c r="K128" i="2"/>
  <c r="L128" i="2"/>
  <c r="E128" i="2"/>
  <c r="F127" i="2"/>
  <c r="G127" i="2"/>
  <c r="H127" i="2"/>
  <c r="I127" i="2"/>
  <c r="J127" i="2"/>
  <c r="K127" i="2"/>
  <c r="L127" i="2"/>
  <c r="E127" i="2"/>
  <c r="I129" i="2"/>
  <c r="J129" i="2"/>
  <c r="K129" i="2"/>
  <c r="L129" i="2"/>
  <c r="H129" i="2"/>
  <c r="F129" i="2"/>
  <c r="G129" i="2"/>
  <c r="H126" i="2"/>
  <c r="F126" i="2"/>
  <c r="I125" i="2"/>
  <c r="J125" i="2"/>
  <c r="K125" i="2"/>
  <c r="L125" i="2"/>
  <c r="H125" i="2"/>
  <c r="F125" i="2"/>
  <c r="I124" i="2"/>
  <c r="J124" i="2"/>
  <c r="K124" i="2"/>
  <c r="L124" i="2"/>
  <c r="F145" i="2" l="1"/>
  <c r="G125" i="2"/>
  <c r="E155" i="2"/>
  <c r="G124" i="2"/>
  <c r="G123" i="2"/>
  <c r="F123" i="2"/>
  <c r="L138" i="2"/>
  <c r="I138" i="2"/>
  <c r="H138" i="2"/>
  <c r="E59" i="2"/>
  <c r="E61" i="2"/>
  <c r="E129" i="2"/>
  <c r="K138" i="2"/>
  <c r="G138" i="2"/>
  <c r="F124" i="2"/>
  <c r="E124" i="2"/>
  <c r="J138" i="2"/>
  <c r="F138" i="2"/>
  <c r="E20" i="2"/>
  <c r="H124" i="2"/>
  <c r="H123" i="2"/>
  <c r="E151" i="2"/>
  <c r="G126" i="2"/>
  <c r="L126" i="2"/>
  <c r="L123" i="2"/>
  <c r="K126" i="2"/>
  <c r="K123" i="2"/>
  <c r="J126" i="2"/>
  <c r="J123" i="2"/>
  <c r="I126" i="2"/>
  <c r="I123" i="2"/>
  <c r="E134" i="2"/>
  <c r="F131" i="2"/>
  <c r="E133" i="2"/>
  <c r="E158" i="2"/>
  <c r="E153" i="2"/>
  <c r="L152" i="2"/>
  <c r="E149" i="2"/>
  <c r="H131" i="2"/>
  <c r="E141" i="2"/>
  <c r="J152" i="2"/>
  <c r="F152" i="2"/>
  <c r="K152" i="2"/>
  <c r="E156" i="2"/>
  <c r="E157" i="2"/>
  <c r="I152" i="2"/>
  <c r="H152" i="2"/>
  <c r="E154" i="2"/>
  <c r="G152" i="2"/>
  <c r="J145" i="2"/>
  <c r="E150" i="2"/>
  <c r="E146" i="2"/>
  <c r="E148" i="2"/>
  <c r="H145" i="2"/>
  <c r="E137" i="2"/>
  <c r="I131" i="2"/>
  <c r="K145" i="2"/>
  <c r="G145" i="2"/>
  <c r="L145" i="2"/>
  <c r="I145" i="2"/>
  <c r="E147" i="2"/>
  <c r="K131" i="2"/>
  <c r="L131" i="2"/>
  <c r="E140" i="2"/>
  <c r="J131" i="2"/>
  <c r="G131" i="2"/>
  <c r="E138" i="2" l="1"/>
  <c r="E125" i="2"/>
  <c r="E126" i="2"/>
  <c r="E17" i="2"/>
  <c r="E152" i="2"/>
  <c r="E145" i="2"/>
  <c r="E131" i="2"/>
  <c r="E123" i="2" l="1"/>
</calcChain>
</file>

<file path=xl/sharedStrings.xml><?xml version="1.0" encoding="utf-8"?>
<sst xmlns="http://schemas.openxmlformats.org/spreadsheetml/2006/main" count="405" uniqueCount="146">
  <si>
    <t xml:space="preserve"> № п/п</t>
  </si>
  <si>
    <t>Ответственный исполнитель / соисполнитель</t>
  </si>
  <si>
    <t>Источники финансирования</t>
  </si>
  <si>
    <t>Финансовые затраты</t>
  </si>
  <si>
    <t>на реализацию (тыс. рублей)</t>
  </si>
  <si>
    <t>всего</t>
  </si>
  <si>
    <t>1.1.</t>
  </si>
  <si>
    <t xml:space="preserve"> </t>
  </si>
  <si>
    <t>федеральный бюджет</t>
  </si>
  <si>
    <t>средства по Соглашениям по передаче полномочий</t>
  </si>
  <si>
    <t>1.2.</t>
  </si>
  <si>
    <t>2.1.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</si>
  <si>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</si>
  <si>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</si>
  <si>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</si>
  <si>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</si>
  <si>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</si>
  <si>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</si>
  <si>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средства поселений *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</si>
  <si>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</si>
  <si>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</si>
  <si>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</si>
  <si>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</si>
  <si>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 xml:space="preserve">Перечень основных мероприятий муниципальной программы </t>
  </si>
  <si>
    <t>Целевое значение показателя на момент окончания действия муниципальной программы</t>
  </si>
  <si>
    <t>Базовый целевой показатель на начало реализации муниципальной программы</t>
  </si>
  <si>
    <t xml:space="preserve"> № целевого показателя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</si>
  <si>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</si>
  <si>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</si>
  <si>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</si>
  <si>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</si>
  <si>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Характеристика основных мероприятий, их связь с целевыми показателями</t>
  </si>
  <si>
    <t>2.2.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</si>
  <si>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</si>
  <si>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</si>
  <si>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</si>
  <si>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Таблица 6</t>
  </si>
  <si>
    <t>Таблица 7</t>
  </si>
  <si>
    <t>Ввод (приобретение) жилья для граждан, проживающих в сельской местности, в том числе для молодых семей и молодых специалистов, тыс.кв.метров</t>
  </si>
  <si>
    <t>Доля прибыльных сельскохозяйственных организаций в общем их числе, %</t>
  </si>
  <si>
    <t>Производство продукции сельского хозяйства, млн.рублей</t>
  </si>
  <si>
    <t>2019г.</t>
  </si>
  <si>
    <t>2020г.</t>
  </si>
  <si>
    <t>2021г.</t>
  </si>
  <si>
    <t>2022г.</t>
  </si>
  <si>
    <t>2023г.</t>
  </si>
  <si>
    <t>2024г.</t>
  </si>
  <si>
    <t>1.3.</t>
  </si>
  <si>
    <t>1.4.</t>
  </si>
  <si>
    <t>1.5.</t>
  </si>
  <si>
    <t>1.6.</t>
  </si>
  <si>
    <t>1.7.</t>
  </si>
  <si>
    <t>1.8.</t>
  </si>
  <si>
    <t>-</t>
  </si>
  <si>
    <t>АНР (отдел по сельскому хозяйству)</t>
  </si>
  <si>
    <t>Департамент имущественных отношений Нефтеюганского района</t>
  </si>
  <si>
    <t>Ответственный исполнитель - Администрация Нефтеюганского района (отдел по сельскому хозяйству)</t>
  </si>
  <si>
    <t>Цель "Устойчивое развитие агропромышленного комплекса и сельских территорий Нефтеюганского района"</t>
  </si>
  <si>
    <t>Риск стихийных бедствий (возникновение чрезвычайных ситуаций, связанных с лесными пожарами, наводнениями, засухой)</t>
  </si>
  <si>
    <t>Риск финансового обеспечения, который связан с недофинансированием программы, в связи с потенциально возможным дефицитом бюджетов всех уровней (в том числе и по иным источникам)</t>
  </si>
  <si>
    <t>Правовые риски, которые связаны с изменениями законодательства, в том числе изменение условий Соглашения в рамках реализации мероприятий государственной программы Ханты-Мансийского автономного округа - Югры</t>
  </si>
  <si>
    <r>
      <rPr>
        <b/>
        <sz val="9"/>
        <color theme="1"/>
        <rFont val="Times New Roman"/>
        <family val="1"/>
        <charset val="204"/>
      </rPr>
      <t>*</t>
    </r>
    <r>
      <rPr>
        <sz val="9"/>
        <color theme="1"/>
        <rFont val="Times New Roman"/>
        <family val="1"/>
        <charset val="204"/>
      </rPr>
      <t xml:space="preserve"> Средства поселений не суммируются по строке «всего».</t>
    </r>
  </si>
  <si>
    <t>Наименование целевого показателя</t>
  </si>
  <si>
    <t>Задача 1. Увеличение объемов производства и переработки основных видов сельскохозяйственной продукции</t>
  </si>
  <si>
    <t>Задача 2. Устойчивое развитие сельских территорий</t>
  </si>
  <si>
    <t>Поддержка развития животноводства</t>
  </si>
  <si>
    <t>Организация совещаний, семинаров, ярмарок, конкурсов, выставок</t>
  </si>
  <si>
    <t>Поддержка малых форм хозяйствования</t>
  </si>
  <si>
    <t>Улучшение жилищных условий граждан, проживающих в сельской местности</t>
  </si>
  <si>
    <t>2025г.-2030г.</t>
  </si>
  <si>
    <t>2025-2030г.</t>
  </si>
  <si>
    <t>Профилактические меры, подготовка объектов сельскохозяйственного производства к работе в условиях ЧС, защита населения от болезней, общих для человека и животных путем своевременной вакцинации сельскохозяйственный животных;    создание  сельскохозяйственным товаропроизводителям  резерва кормовой базы, и прочих ресурсов, необходимых для предотвращения и ликвидации чрезвычайных ситуаций;  страхование сельскохозяйственных рисков</t>
  </si>
  <si>
    <t>Перераспределение финансовых ресурсов в целях целенаправленного и эффективного расходования бюджетных средств; корректировка мероприятий муниципальной программы и ее показателей результативности;
применение мер по координации деятельности участников подпрограмм, таких как правовое регулирование, проведение совещаний, методическое сопровождение</t>
  </si>
  <si>
    <t xml:space="preserve">Осуществление мониторинга нормативных правовых актов, своевременное внесение изменений в муниципальную программу;
активное участие в процессе оценки регулирующего воздействия проектов нормативных правовых актов </t>
  </si>
  <si>
    <t>предоставление субсидий на поддержку малых форм хозяйствования, на развитие материально-технической базы</t>
  </si>
  <si>
    <t>предоставление социальных выплат на строительство (приобретение) жилья молодым семьям и молодым специалистам</t>
  </si>
  <si>
    <t xml:space="preserve">обеспечение стабильной благополучной эпизоотической обстановки </t>
  </si>
  <si>
    <t>Основное мероприятие "Поддержка развития животноводства"
(1, 2, 3, 4, 9)</t>
  </si>
  <si>
    <t>Основное мероприятие "Поддержка развития рыбохозяйственного комплекса"
(6)</t>
  </si>
  <si>
    <t>Основное мероприятие "Поддержка на развитие системы заготовки и перерабоки дикоросов"
(7)</t>
  </si>
  <si>
    <t>Основное мероприятие "Поддержка малых форм хозяйствования"
(1, 10)</t>
  </si>
  <si>
    <t>Основное мероприятие "Организация совещаний, семинаров, ярмарок, конкурсов, выставок"
(10)</t>
  </si>
  <si>
    <t>Основное мероприятие "Улучшение жилищных условий граждан, проживающих в сельской местности"
(8)</t>
  </si>
  <si>
    <r>
      <rPr>
        <sz val="12"/>
        <rFont val="Times New Roman"/>
        <family val="1"/>
        <charset val="204"/>
      </rPr>
      <t>10.Производство продукции сельского хозяйства, млн.рублей (показатель рассчитывается исходя и</t>
    </r>
    <r>
      <rPr>
        <sz val="12"/>
        <color theme="1"/>
        <rFont val="Times New Roman"/>
        <family val="1"/>
        <charset val="204"/>
      </rPr>
      <t>з объемов производства сельскохозяйственной продукции  в стоимостном выражении)</t>
    </r>
  </si>
  <si>
    <t>показатели 1,10</t>
  </si>
  <si>
    <t xml:space="preserve">8.Ввод (приобретение) жилья для граждан, проживающих в сельской местности, в том числе для молодых семей и молодых специалистов, тыс.кв.метров  (показатель рассчитывается от базового значения показателя 
на начало реализации Программы  с учетом ежегодного планового увеличения ввода (приобретения) жилья.)
</t>
  </si>
  <si>
    <t>Перечень возможных рисков при реализации муниципальной программы и меры их преодоления</t>
  </si>
  <si>
    <t>Создание сельскохозяйственного потребительского кооператива</t>
  </si>
  <si>
    <t>1.9.</t>
  </si>
  <si>
    <t>Основное мероприятие "Развитие сельскохозяйственной потребительской кооперации"
(11)</t>
  </si>
  <si>
    <t>Риск недобросовенности подрядчиков и поставщиков товаров (услуг)</t>
  </si>
  <si>
    <t>Минимизация риска достигается планированием государственных закупок и контролем за исполнением государственных контрактов; тщательное разностороннее изучение рынка товаров (услуг), мониторинг информации  из реестра недобросовестных поставщиков (подрядчиков, исполнителей) и реестра недобросовестных подрядных организаций</t>
  </si>
  <si>
    <t>Развитие сельскохозяйственной потребительской кооперации</t>
  </si>
  <si>
    <t>предоставление поддержки на развитие материально-технической базы сельскохозяйственных кооперативов</t>
  </si>
  <si>
    <t>организация и проведение выставок, ярмарок, конкурсов</t>
  </si>
  <si>
    <t>11.Создание сельскохозяйственного потребительского кооператива (показатель формируется на основании свидетельства о государственной регистрации кооператива)</t>
  </si>
  <si>
    <t>Поддержка растениеводства, переработки и реализации продукции растениеводства</t>
  </si>
  <si>
    <t xml:space="preserve">Значение целевого показателя по годам </t>
  </si>
  <si>
    <t>в том числе</t>
  </si>
  <si>
    <t xml:space="preserve"> Мероприятие реализуется в соответствии с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</si>
  <si>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Приложением 19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</si>
  <si>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грантов, утвержденным Приложением 24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</si>
  <si>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социальных выплат, утвержденным Приложением 21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</si>
  <si>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Основное мероприятие "Поддержка растениеводства, переработки и реализации продукции растениеводства"
(5)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</si>
  <si>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</si>
  <si>
    <t xml:space="preserve">5. Валовый сбор овощей  открытого грунта,тонн (показатель рассчитывается по фактическим сведениям, предоставленным сельхозтоваропроизводителями). </t>
  </si>
  <si>
    <t xml:space="preserve">6.Добыча (вылов) рыбы, тонн (показатель рассчитывается по фактическим сведениям, предоставленным получателями субсидий).  </t>
  </si>
  <si>
    <t xml:space="preserve">7.Объём заготовки дикоросов, тонн (показатель рассчитывается по фактическим сведениям, предоставленным получателями субсидий).  </t>
  </si>
  <si>
    <t>Общее поголовье сельскохозяйственных животных (за исключением кроликов и птицы), голов</t>
  </si>
  <si>
    <t>Производство мяса (скота и птицы на убой) в хозяйствах всех категорий в живом весе, тонн</t>
  </si>
  <si>
    <t>Производство молока в хозяйствах всех категорий, тонн</t>
  </si>
  <si>
    <t>Производство яиц в хозяйствах всех категорий, тыс. штук</t>
  </si>
  <si>
    <t>Валовый сбор овощей открытого грунта, тонн</t>
  </si>
  <si>
    <t>Добыча (вылов) рыбы, тонн</t>
  </si>
  <si>
    <t>Объём заготовки дикоросов, тонн</t>
  </si>
  <si>
    <t>».</t>
  </si>
  <si>
    <t>Осуществление деятельности по обращению с животными без владельцев</t>
  </si>
  <si>
    <t xml:space="preserve">1.Общее поголовье сельскохозяйственных животных (за исключением кроликов и птицы), голов; 2. Производство мяса (скота и птицы на убой) в хозяйствах всех категорий в живом весе, тонн;                    3. Производство молока в хозяйствах всех категорий, тонн;                      4.Производство яиц в хозяйствах всех категорий, тыс. штук (показатели рассчитываются по фактическим сведениям, предоставленным сельхозтоваропроизводителями);                         9.Доля прибыльных сельскохозяйственных организаций в общем их числе, % (показатель формируется на основании статистической формы П-3 «Сведения 
о финансовом состоянии организаций по крупным и средним предприятиям»).
</t>
  </si>
  <si>
    <t xml:space="preserve">Основное мероприятие "Осуществление деятельности по обращению с животными без владельцев"
</t>
  </si>
  <si>
    <t>Соисполнитель 1 - Департамент строительства и жилищно-коммунального комплекса Нефтеюганского района / МКУ "Управление капитального строительства и жилищно-коммунального комплекса Нефтеюганского района"</t>
  </si>
  <si>
    <t>Соисполнитель 2 - Департамент имущественных отношений Нефтеюганского района</t>
  </si>
  <si>
    <t>Соисполнитель 3 - МКУ "Управление по делам администрации Нефтеюганского района"</t>
  </si>
  <si>
    <t>Соисполнитель 4 - Администрации поселений Нефтеюганского района</t>
  </si>
  <si>
    <t>Администрации поселений Нефтеюганского района</t>
  </si>
  <si>
    <t>Закон ХМАО-Югры от 10.12.2019 № 89-оз "О наделении органов местного самоуправления МО ХМАО-Югры отдельным государственным полномочием ХМАО-Югры по организации мероприятий при осуществлении деятельности по обращению с животными без владельцев"</t>
  </si>
  <si>
    <t>Поддержка развития рыбохозяйственного комплекса</t>
  </si>
  <si>
    <t>Мероприятие реализуется в соответствии с  Порядком предоставления субсидий, утвержденным Приложением 17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</si>
  <si>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</t>
  </si>
  <si>
    <t>укрепление материальной технической базы сельскохозяйственных организаций</t>
  </si>
  <si>
    <t xml:space="preserve">Мероприятие реализуется в соответствии с Порядком предоставления субсидий, утвержденным постановлением администрации Нефтеюганского района от 23.04.2018 № 595-па-нпа </t>
  </si>
  <si>
    <t>предоставление субсидий на развитие системы заготовки и переработки дикоросов</t>
  </si>
  <si>
    <t>Мероприятие реализуется в соответствии с Порядком предоставления субсидий, утвержденным Приложением 20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</si>
  <si>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>Мероприятие реализуется в соответствии с  Порядком предоставления субсидий, утвержденным Приложением 18 к Государственной программе Ханты-Мансийского автномного округа -Югры "Развитие агропромышленного комплекса" (Постановление Правительства ХМАО-Югры от 05.10.2018 № 344-п)</t>
  </si>
  <si>
    <t xml:space="preserve"> 1) 44-ФЗ "О контрактной системе в сфере закупок товаров, работ, услуг для обеспечения государственных и муниципальных нужд".                                       2) Постановление администрации Нефтеюганского района о проведении выставок, ярмарок.</t>
  </si>
  <si>
    <t xml:space="preserve">44-ФЗ "О контрактной системе в сфере закупок товаров, работ, услуг для обеспечения государственных и муниципальных нужд"    </t>
  </si>
  <si>
    <t>предоставление субсидий на финансовое возмещение и (или) обеспечение затрат на приобретение кормов; 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</t>
  </si>
  <si>
    <r>
      <t xml:space="preserve">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         </t>
    </r>
  </si>
  <si>
    <t xml:space="preserve"> предоставление субсидий на финансовое возмещение и (или) обеспечение затрат на обеспечение с/х объектов коммунальными услугами (водопотребление, водоснабжение, водоотведение, тепловая энергия, теплоснабжение, электроэнергия, электроснабжение, обращение с твердыми коммунальными отходами); на приобретение ГСМ и запчастей для с/х техники и (или) техники </t>
  </si>
  <si>
    <t xml:space="preserve">предоставление субсидий на повышение эффективности использования и развитие ресурсного потенциала рыбохозяйственного комплекса  </t>
  </si>
  <si>
    <t xml:space="preserve">предоставление субсидий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 </t>
  </si>
  <si>
    <t>предоставление субсидий  на поддержку растениеводства, переработки и реализации продукции растениеводства</t>
  </si>
  <si>
    <t>МКУ "Управление по делам администрации Нефтеюганского района"</t>
  </si>
  <si>
    <t>АНР (отдел по сельскому хозяйству)/Департамент строительства и ЖКК НР/МКУ "УКС и ЖКК НР"/Администрации поселений Нефтеюганского района- всего, в т.ч.</t>
  </si>
  <si>
    <t>АНР (отдел по сельскому хозяйству) / Департамент имущественных отношений Нефтеюганского района -всего, в т.ч.</t>
  </si>
  <si>
    <t>Департамент строительства и ЖКК НР/МКУ "УКС и ЖКК НР"</t>
  </si>
  <si>
    <t>Поддержка на развитие системы заготовки и переработки дикоросов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</si>
</sst>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0_ ;\-#,##0.00000\ "/>
    <numFmt numFmtId="167" formatCode="#,##0.00_ ;\-#,##0.0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30">
    <xf numFmtId="0" fontId="0" fillId="0" borderId="0" xfId="0"/>
    <xf numFmtId="0" fontId="1" fillId="0" borderId="0" xfId="0" applyFont="1"/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9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11" fillId="0" borderId="0" xfId="0" applyFont="1" applyFill="1" applyAlignment="1">
      <alignment horizontal="right" vertical="center"/>
    </xf>
    <xf numFmtId="0" fontId="11" fillId="0" borderId="7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0" xfId="0" applyFont="1" applyFill="1"/>
    <xf numFmtId="4" fontId="9" fillId="0" borderId="0" xfId="0" applyNumberFormat="1" applyFont="1" applyFill="1"/>
    <xf numFmtId="165" fontId="9" fillId="0" borderId="0" xfId="0" applyNumberFormat="1" applyFont="1" applyFill="1"/>
    <xf numFmtId="0" fontId="2" fillId="0" borderId="15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3" fillId="0" borderId="0" xfId="0" applyFont="1" applyFill="1"/>
    <xf numFmtId="164" fontId="9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/>
    <xf numFmtId="0" fontId="7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6" fontId="9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7" fontId="9" fillId="0" borderId="1" xfId="0" applyNumberFormat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/>
    </xf>
    <xf numFmtId="0" fontId="12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166" fontId="12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justify" vertical="center"/>
    </xf>
    <xf numFmtId="0" fontId="9" fillId="0" borderId="1" xfId="0" applyFont="1" applyFill="1" applyBorder="1" applyAlignment="1">
      <alignment vertical="center"/>
    </xf>
    <xf numFmtId="166" fontId="9" fillId="0" borderId="1" xfId="0" applyNumberFormat="1" applyFont="1" applyFill="1" applyBorder="1" applyAlignment="1">
      <alignment horizontal="justify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justify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view="pageBreakPreview" zoomScale="70" zoomScaleSheetLayoutView="70" workbookViewId="0">
      <selection activeCell="U8" sqref="U8"/>
    </sheetView>
  </sheetViews>
  <sheetFormatPr defaultColWidth="9.28515625" defaultRowHeight="15" x14ac:dyDescent="0.25"/>
  <cols>
    <col min="1" max="1" width="4.85546875" style="1" customWidth="1"/>
    <col min="2" max="2" width="42.28515625" style="1" customWidth="1"/>
    <col min="3" max="3" width="17.28515625" style="1" customWidth="1"/>
    <col min="4" max="8" width="11.42578125" style="1" customWidth="1"/>
    <col min="9" max="9" width="11.28515625" style="1" customWidth="1"/>
    <col min="10" max="10" width="11.5703125" style="1" customWidth="1"/>
    <col min="11" max="11" width="16.28515625" style="1" customWidth="1"/>
    <col min="12" max="16384" width="9.28515625" style="1"/>
  </cols>
  <sheetData>
    <row r="1" spans="1:11" ht="19.5" x14ac:dyDescent="0.25">
      <c r="K1" s="2" t="s">
        <v>16</v>
      </c>
    </row>
    <row r="2" spans="1:11" ht="7.5" customHeight="1" x14ac:dyDescent="0.25">
      <c r="A2" s="3"/>
    </row>
    <row r="3" spans="1:11" ht="19.5" x14ac:dyDescent="0.25">
      <c r="A3" s="71" t="s">
        <v>17</v>
      </c>
      <c r="B3" s="71"/>
      <c r="C3" s="71"/>
      <c r="D3" s="71"/>
      <c r="E3" s="71"/>
      <c r="F3" s="71"/>
      <c r="G3" s="71"/>
      <c r="H3" s="71"/>
      <c r="I3" s="71"/>
      <c r="J3" s="71"/>
      <c r="K3" s="71"/>
    </row>
    <row r="4" spans="1:11" ht="6" customHeight="1" x14ac:dyDescent="0.25">
      <c r="A4" s="4"/>
    </row>
    <row r="5" spans="1:11" ht="57" customHeight="1" x14ac:dyDescent="0.25">
      <c r="A5" s="72" t="s">
        <v>26</v>
      </c>
      <c r="B5" s="72" t="s">
        <v>62</v>
      </c>
      <c r="C5" s="72" t="s">
        <v>25</v>
      </c>
      <c r="D5" s="73" t="s">
        <v>97</v>
      </c>
      <c r="E5" s="73"/>
      <c r="F5" s="73"/>
      <c r="G5" s="73"/>
      <c r="H5" s="73"/>
      <c r="I5" s="73"/>
      <c r="J5" s="73"/>
      <c r="K5" s="72" t="s">
        <v>24</v>
      </c>
    </row>
    <row r="6" spans="1:11" ht="59.25" customHeight="1" x14ac:dyDescent="0.25">
      <c r="A6" s="72"/>
      <c r="B6" s="72"/>
      <c r="C6" s="72"/>
      <c r="D6" s="26" t="s">
        <v>41</v>
      </c>
      <c r="E6" s="26" t="s">
        <v>42</v>
      </c>
      <c r="F6" s="25" t="s">
        <v>43</v>
      </c>
      <c r="G6" s="25" t="s">
        <v>44</v>
      </c>
      <c r="H6" s="25" t="s">
        <v>45</v>
      </c>
      <c r="I6" s="25" t="s">
        <v>46</v>
      </c>
      <c r="J6" s="25" t="s">
        <v>69</v>
      </c>
      <c r="K6" s="72"/>
    </row>
    <row r="7" spans="1:11" ht="15.75" x14ac:dyDescent="0.25">
      <c r="A7" s="26">
        <v>1</v>
      </c>
      <c r="B7" s="26">
        <v>2</v>
      </c>
      <c r="C7" s="26">
        <v>3</v>
      </c>
      <c r="D7" s="26">
        <v>4</v>
      </c>
      <c r="E7" s="26">
        <v>5</v>
      </c>
      <c r="F7" s="26">
        <v>6</v>
      </c>
      <c r="G7" s="26">
        <v>7</v>
      </c>
      <c r="H7" s="26">
        <v>8</v>
      </c>
      <c r="I7" s="26">
        <v>9</v>
      </c>
      <c r="J7" s="26">
        <v>10</v>
      </c>
      <c r="K7" s="26">
        <v>11</v>
      </c>
    </row>
    <row r="8" spans="1:11" ht="67.5" customHeight="1" x14ac:dyDescent="0.25">
      <c r="A8" s="26">
        <v>1</v>
      </c>
      <c r="B8" s="26" t="s">
        <v>108</v>
      </c>
      <c r="C8" s="26">
        <v>5951</v>
      </c>
      <c r="D8" s="26">
        <v>6082</v>
      </c>
      <c r="E8" s="26">
        <v>6218</v>
      </c>
      <c r="F8" s="26">
        <v>6311</v>
      </c>
      <c r="G8" s="26">
        <v>6406</v>
      </c>
      <c r="H8" s="26">
        <v>6502</v>
      </c>
      <c r="I8" s="26">
        <v>6600</v>
      </c>
      <c r="J8" s="26">
        <v>6700</v>
      </c>
      <c r="K8" s="26">
        <v>6700</v>
      </c>
    </row>
    <row r="9" spans="1:11" ht="57" customHeight="1" x14ac:dyDescent="0.25">
      <c r="A9" s="26">
        <v>2</v>
      </c>
      <c r="B9" s="26" t="s">
        <v>109</v>
      </c>
      <c r="C9" s="26">
        <v>1189.7</v>
      </c>
      <c r="D9" s="26">
        <v>1213.2</v>
      </c>
      <c r="E9" s="26">
        <v>1237.2</v>
      </c>
      <c r="F9" s="26">
        <v>1262</v>
      </c>
      <c r="G9" s="26">
        <v>1287</v>
      </c>
      <c r="H9" s="26">
        <v>1312.4</v>
      </c>
      <c r="I9" s="26">
        <v>1338.3</v>
      </c>
      <c r="J9" s="26">
        <v>1392</v>
      </c>
      <c r="K9" s="26">
        <v>1392</v>
      </c>
    </row>
    <row r="10" spans="1:11" ht="37.5" customHeight="1" x14ac:dyDescent="0.25">
      <c r="A10" s="26">
        <v>3</v>
      </c>
      <c r="B10" s="26" t="s">
        <v>110</v>
      </c>
      <c r="C10" s="26">
        <v>4225.6000000000004</v>
      </c>
      <c r="D10" s="26">
        <v>4352.3</v>
      </c>
      <c r="E10" s="26">
        <v>4482.8999999999996</v>
      </c>
      <c r="F10" s="26">
        <v>4617.3999999999996</v>
      </c>
      <c r="G10" s="26">
        <v>4756</v>
      </c>
      <c r="H10" s="26">
        <v>4899</v>
      </c>
      <c r="I10" s="26">
        <v>5046</v>
      </c>
      <c r="J10" s="26">
        <v>5353.4</v>
      </c>
      <c r="K10" s="26">
        <v>5353.4</v>
      </c>
    </row>
    <row r="11" spans="1:11" ht="34.5" customHeight="1" x14ac:dyDescent="0.25">
      <c r="A11" s="26">
        <v>4</v>
      </c>
      <c r="B11" s="26" t="s">
        <v>111</v>
      </c>
      <c r="C11" s="26">
        <v>1651.6</v>
      </c>
      <c r="D11" s="26">
        <v>1668.1</v>
      </c>
      <c r="E11" s="26">
        <v>1684.8</v>
      </c>
      <c r="F11" s="26">
        <v>1701.7</v>
      </c>
      <c r="G11" s="26">
        <v>1718.8</v>
      </c>
      <c r="H11" s="26">
        <v>1736</v>
      </c>
      <c r="I11" s="26">
        <v>1753.4</v>
      </c>
      <c r="J11" s="26">
        <v>1800</v>
      </c>
      <c r="K11" s="26">
        <v>1800</v>
      </c>
    </row>
    <row r="12" spans="1:11" s="24" customFormat="1" ht="37.5" customHeight="1" x14ac:dyDescent="0.25">
      <c r="A12" s="26">
        <v>5</v>
      </c>
      <c r="B12" s="26" t="s">
        <v>112</v>
      </c>
      <c r="C12" s="26">
        <v>276.10000000000002</v>
      </c>
      <c r="D12" s="26">
        <v>278.89999999999998</v>
      </c>
      <c r="E12" s="26">
        <v>281.7</v>
      </c>
      <c r="F12" s="26">
        <v>282.5</v>
      </c>
      <c r="G12" s="26">
        <v>284</v>
      </c>
      <c r="H12" s="26">
        <v>285.7</v>
      </c>
      <c r="I12" s="26">
        <v>287.39999999999998</v>
      </c>
      <c r="J12" s="26">
        <v>290</v>
      </c>
      <c r="K12" s="26">
        <v>290</v>
      </c>
    </row>
    <row r="13" spans="1:11" s="24" customFormat="1" ht="21.75" customHeight="1" x14ac:dyDescent="0.25">
      <c r="A13" s="26">
        <v>6</v>
      </c>
      <c r="B13" s="26" t="s">
        <v>113</v>
      </c>
      <c r="C13" s="26">
        <v>657.9</v>
      </c>
      <c r="D13" s="26">
        <v>671.1</v>
      </c>
      <c r="E13" s="26">
        <v>684.5</v>
      </c>
      <c r="F13" s="26">
        <v>698.1</v>
      </c>
      <c r="G13" s="26">
        <v>712</v>
      </c>
      <c r="H13" s="26">
        <v>726.2</v>
      </c>
      <c r="I13" s="26">
        <v>740.7</v>
      </c>
      <c r="J13" s="26">
        <v>766.2</v>
      </c>
      <c r="K13" s="26">
        <v>766.2</v>
      </c>
    </row>
    <row r="14" spans="1:11" s="24" customFormat="1" ht="23.25" customHeight="1" x14ac:dyDescent="0.25">
      <c r="A14" s="26">
        <v>7</v>
      </c>
      <c r="B14" s="26" t="s">
        <v>114</v>
      </c>
      <c r="C14" s="26">
        <v>39.700000000000003</v>
      </c>
      <c r="D14" s="26">
        <v>40.5</v>
      </c>
      <c r="E14" s="26">
        <v>41.3</v>
      </c>
      <c r="F14" s="26">
        <v>42.1</v>
      </c>
      <c r="G14" s="26">
        <v>42.9</v>
      </c>
      <c r="H14" s="26">
        <v>43.7</v>
      </c>
      <c r="I14" s="26">
        <v>44.6</v>
      </c>
      <c r="J14" s="26">
        <v>48.5</v>
      </c>
      <c r="K14" s="26">
        <v>48.5</v>
      </c>
    </row>
    <row r="15" spans="1:11" s="31" customFormat="1" ht="88.5" customHeight="1" x14ac:dyDescent="0.25">
      <c r="A15" s="25">
        <v>8</v>
      </c>
      <c r="B15" s="25" t="s">
        <v>38</v>
      </c>
      <c r="C15" s="25">
        <v>0.34799999999999998</v>
      </c>
      <c r="D15" s="25">
        <v>0.108</v>
      </c>
      <c r="E15" s="25">
        <v>5.3999999999999999E-2</v>
      </c>
      <c r="F15" s="25">
        <v>0.126</v>
      </c>
      <c r="G15" s="25">
        <v>0.126</v>
      </c>
      <c r="H15" s="25">
        <v>0.126</v>
      </c>
      <c r="I15" s="25">
        <v>0</v>
      </c>
      <c r="J15" s="25">
        <v>0</v>
      </c>
      <c r="K15" s="25">
        <f>C15+D15+E15+F15+G15+H15</f>
        <v>0.88800000000000001</v>
      </c>
    </row>
    <row r="16" spans="1:11" s="24" customFormat="1" ht="47.25" x14ac:dyDescent="0.25">
      <c r="A16" s="26">
        <v>9</v>
      </c>
      <c r="B16" s="26" t="s">
        <v>39</v>
      </c>
      <c r="C16" s="26">
        <v>100</v>
      </c>
      <c r="D16" s="26">
        <v>100</v>
      </c>
      <c r="E16" s="26">
        <v>100</v>
      </c>
      <c r="F16" s="26">
        <v>100</v>
      </c>
      <c r="G16" s="26">
        <v>100</v>
      </c>
      <c r="H16" s="26">
        <v>100</v>
      </c>
      <c r="I16" s="26">
        <v>100</v>
      </c>
      <c r="J16" s="26">
        <v>100</v>
      </c>
      <c r="K16" s="26">
        <v>100</v>
      </c>
    </row>
    <row r="17" spans="1:11" s="24" customFormat="1" ht="47.25" customHeight="1" x14ac:dyDescent="0.25">
      <c r="A17" s="26">
        <v>10</v>
      </c>
      <c r="B17" s="26" t="s">
        <v>40</v>
      </c>
      <c r="C17" s="26">
        <v>347.3</v>
      </c>
      <c r="D17" s="26">
        <v>349</v>
      </c>
      <c r="E17" s="26">
        <v>351.87</v>
      </c>
      <c r="F17" s="26">
        <v>357.1</v>
      </c>
      <c r="G17" s="26">
        <v>358.75</v>
      </c>
      <c r="H17" s="26">
        <v>360.8</v>
      </c>
      <c r="I17" s="26">
        <v>366.9</v>
      </c>
      <c r="J17" s="26">
        <v>377</v>
      </c>
      <c r="K17" s="26">
        <v>377</v>
      </c>
    </row>
    <row r="18" spans="1:11" s="24" customFormat="1" ht="55.5" customHeight="1" x14ac:dyDescent="0.25">
      <c r="A18" s="27">
        <v>11</v>
      </c>
      <c r="B18" s="27" t="s">
        <v>87</v>
      </c>
      <c r="C18" s="27">
        <v>0</v>
      </c>
      <c r="D18" s="27">
        <v>1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1</v>
      </c>
    </row>
    <row r="19" spans="1:11" s="24" customFormat="1" ht="16.149999999999999" customHeight="1" x14ac:dyDescent="0.25">
      <c r="A19" s="70"/>
      <c r="B19" s="70"/>
      <c r="C19" s="70"/>
      <c r="D19" s="70"/>
      <c r="E19" s="70"/>
      <c r="F19" s="70"/>
      <c r="G19" s="70"/>
      <c r="H19" s="70"/>
      <c r="I19" s="70"/>
      <c r="J19" s="70"/>
      <c r="K19" s="70"/>
    </row>
  </sheetData>
  <mergeCells count="7">
    <mergeCell ref="A19:K19"/>
    <mergeCell ref="A3:K3"/>
    <mergeCell ref="A5:A6"/>
    <mergeCell ref="B5:B6"/>
    <mergeCell ref="C5:C6"/>
    <mergeCell ref="K5:K6"/>
    <mergeCell ref="D5:J5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67"/>
  <sheetViews>
    <sheetView view="pageBreakPreview" topLeftCell="A100" zoomScale="90" zoomScaleSheetLayoutView="90" workbookViewId="0">
      <selection activeCell="G108" sqref="G108"/>
    </sheetView>
  </sheetViews>
  <sheetFormatPr defaultColWidth="9.28515625" defaultRowHeight="12" x14ac:dyDescent="0.2"/>
  <cols>
    <col min="1" max="1" width="3.7109375" style="9" customWidth="1"/>
    <col min="2" max="2" width="23.28515625" style="9" customWidth="1"/>
    <col min="3" max="3" width="19.42578125" style="9" customWidth="1"/>
    <col min="4" max="4" width="27.7109375" style="9" customWidth="1"/>
    <col min="5" max="5" width="14.28515625" style="9" customWidth="1"/>
    <col min="6" max="6" width="17.7109375" style="9" customWidth="1"/>
    <col min="7" max="7" width="13.42578125" style="9" customWidth="1"/>
    <col min="8" max="9" width="11.85546875" style="9" customWidth="1"/>
    <col min="10" max="10" width="11.7109375" style="9" customWidth="1"/>
    <col min="11" max="11" width="12.140625" style="9" customWidth="1"/>
    <col min="12" max="12" width="12.7109375" style="20" customWidth="1"/>
    <col min="13" max="13" width="12.5703125" style="9" customWidth="1"/>
    <col min="14" max="16384" width="9.28515625" style="9"/>
  </cols>
  <sheetData>
    <row r="1" spans="1:15" x14ac:dyDescent="0.2">
      <c r="L1" s="16" t="s">
        <v>22</v>
      </c>
    </row>
    <row r="2" spans="1:15" x14ac:dyDescent="0.2">
      <c r="A2" s="97" t="s">
        <v>23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O2" s="10"/>
    </row>
    <row r="3" spans="1:15" x14ac:dyDescent="0.2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7"/>
      <c r="O3" s="10"/>
    </row>
    <row r="4" spans="1:15" ht="31.5" customHeight="1" x14ac:dyDescent="0.2">
      <c r="A4" s="92" t="s">
        <v>0</v>
      </c>
      <c r="B4" s="98" t="s">
        <v>27</v>
      </c>
      <c r="C4" s="92" t="s">
        <v>1</v>
      </c>
      <c r="D4" s="92" t="s">
        <v>2</v>
      </c>
      <c r="E4" s="92" t="s">
        <v>3</v>
      </c>
      <c r="F4" s="92"/>
      <c r="G4" s="92"/>
      <c r="H4" s="92"/>
      <c r="I4" s="92"/>
      <c r="J4" s="92"/>
      <c r="K4" s="92"/>
      <c r="L4" s="92"/>
    </row>
    <row r="5" spans="1:15" x14ac:dyDescent="0.2">
      <c r="A5" s="92"/>
      <c r="B5" s="99"/>
      <c r="C5" s="92"/>
      <c r="D5" s="92"/>
      <c r="E5" s="92" t="s">
        <v>4</v>
      </c>
      <c r="F5" s="92"/>
      <c r="G5" s="92"/>
      <c r="H5" s="92"/>
      <c r="I5" s="92"/>
      <c r="J5" s="92"/>
      <c r="K5" s="92"/>
      <c r="L5" s="92"/>
    </row>
    <row r="6" spans="1:15" x14ac:dyDescent="0.2">
      <c r="A6" s="92"/>
      <c r="B6" s="99"/>
      <c r="C6" s="92"/>
      <c r="D6" s="92"/>
      <c r="E6" s="92" t="s">
        <v>5</v>
      </c>
      <c r="F6" s="92" t="s">
        <v>98</v>
      </c>
      <c r="G6" s="92"/>
      <c r="H6" s="92"/>
      <c r="I6" s="92"/>
      <c r="J6" s="92"/>
      <c r="K6" s="92"/>
      <c r="L6" s="92"/>
    </row>
    <row r="7" spans="1:15" x14ac:dyDescent="0.2">
      <c r="A7" s="92"/>
      <c r="B7" s="100"/>
      <c r="C7" s="92"/>
      <c r="D7" s="92"/>
      <c r="E7" s="92"/>
      <c r="F7" s="67" t="s">
        <v>41</v>
      </c>
      <c r="G7" s="67" t="s">
        <v>42</v>
      </c>
      <c r="H7" s="67" t="s">
        <v>43</v>
      </c>
      <c r="I7" s="67" t="s">
        <v>44</v>
      </c>
      <c r="J7" s="67" t="s">
        <v>45</v>
      </c>
      <c r="K7" s="67" t="s">
        <v>46</v>
      </c>
      <c r="L7" s="18" t="s">
        <v>70</v>
      </c>
    </row>
    <row r="8" spans="1:15" x14ac:dyDescent="0.2">
      <c r="A8" s="11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11">
        <v>11</v>
      </c>
      <c r="L8" s="19">
        <v>12</v>
      </c>
    </row>
    <row r="9" spans="1:15" hidden="1" x14ac:dyDescent="0.2">
      <c r="A9" s="107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9"/>
    </row>
    <row r="10" spans="1:15" ht="20.65" customHeight="1" x14ac:dyDescent="0.2">
      <c r="A10" s="93" t="s">
        <v>6</v>
      </c>
      <c r="B10" s="75" t="s">
        <v>103</v>
      </c>
      <c r="C10" s="74" t="s">
        <v>54</v>
      </c>
      <c r="D10" s="12" t="s">
        <v>5</v>
      </c>
      <c r="E10" s="58">
        <f t="shared" ref="E10:E55" si="0">SUM(F10:L10)</f>
        <v>10255</v>
      </c>
      <c r="F10" s="60">
        <f t="shared" ref="F10:L10" si="1">SUM(F11:F16)</f>
        <v>900</v>
      </c>
      <c r="G10" s="58">
        <f t="shared" si="1"/>
        <v>855</v>
      </c>
      <c r="H10" s="58">
        <f t="shared" si="1"/>
        <v>850</v>
      </c>
      <c r="I10" s="58">
        <f t="shared" si="1"/>
        <v>850</v>
      </c>
      <c r="J10" s="58">
        <f t="shared" si="1"/>
        <v>850</v>
      </c>
      <c r="K10" s="58">
        <f t="shared" si="1"/>
        <v>850</v>
      </c>
      <c r="L10" s="69">
        <f t="shared" si="1"/>
        <v>5100</v>
      </c>
    </row>
    <row r="11" spans="1:15" x14ac:dyDescent="0.2">
      <c r="A11" s="93"/>
      <c r="B11" s="76"/>
      <c r="C11" s="74"/>
      <c r="D11" s="68" t="s">
        <v>8</v>
      </c>
      <c r="E11" s="32">
        <f t="shared" si="0"/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28">
        <v>0</v>
      </c>
    </row>
    <row r="12" spans="1:15" x14ac:dyDescent="0.2">
      <c r="A12" s="93"/>
      <c r="B12" s="76"/>
      <c r="C12" s="74"/>
      <c r="D12" s="68" t="s">
        <v>19</v>
      </c>
      <c r="E12" s="58">
        <f t="shared" si="0"/>
        <v>7267.5</v>
      </c>
      <c r="F12" s="60">
        <f>590+260+50</f>
        <v>900</v>
      </c>
      <c r="G12" s="58">
        <f>675+180</f>
        <v>855</v>
      </c>
      <c r="H12" s="58">
        <v>442.5</v>
      </c>
      <c r="I12" s="58">
        <v>350</v>
      </c>
      <c r="J12" s="58">
        <v>590</v>
      </c>
      <c r="K12" s="58">
        <v>590</v>
      </c>
      <c r="L12" s="69">
        <v>3540</v>
      </c>
    </row>
    <row r="13" spans="1:15" x14ac:dyDescent="0.2">
      <c r="A13" s="93"/>
      <c r="B13" s="76"/>
      <c r="C13" s="74"/>
      <c r="D13" s="68" t="s">
        <v>13</v>
      </c>
      <c r="E13" s="32">
        <f t="shared" si="0"/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28">
        <v>0</v>
      </c>
    </row>
    <row r="14" spans="1:15" ht="24" x14ac:dyDescent="0.2">
      <c r="A14" s="93"/>
      <c r="B14" s="76"/>
      <c r="C14" s="74"/>
      <c r="D14" s="68" t="s">
        <v>9</v>
      </c>
      <c r="E14" s="32">
        <f t="shared" si="0"/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28">
        <v>0</v>
      </c>
    </row>
    <row r="15" spans="1:15" x14ac:dyDescent="0.2">
      <c r="A15" s="93"/>
      <c r="B15" s="76"/>
      <c r="C15" s="74"/>
      <c r="D15" s="68" t="s">
        <v>18</v>
      </c>
      <c r="E15" s="32">
        <f t="shared" si="0"/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28">
        <v>0</v>
      </c>
    </row>
    <row r="16" spans="1:15" x14ac:dyDescent="0.2">
      <c r="A16" s="93"/>
      <c r="B16" s="77"/>
      <c r="C16" s="74"/>
      <c r="D16" s="68" t="s">
        <v>20</v>
      </c>
      <c r="E16" s="58">
        <f t="shared" si="0"/>
        <v>2987.5</v>
      </c>
      <c r="F16" s="32">
        <v>0</v>
      </c>
      <c r="G16" s="32">
        <v>0</v>
      </c>
      <c r="H16" s="58">
        <v>407.5</v>
      </c>
      <c r="I16" s="58">
        <v>500</v>
      </c>
      <c r="J16" s="58">
        <v>260</v>
      </c>
      <c r="K16" s="58">
        <v>260</v>
      </c>
      <c r="L16" s="58">
        <v>1560</v>
      </c>
    </row>
    <row r="17" spans="1:13" ht="12" customHeight="1" x14ac:dyDescent="0.2">
      <c r="A17" s="78" t="s">
        <v>10</v>
      </c>
      <c r="B17" s="75" t="s">
        <v>77</v>
      </c>
      <c r="C17" s="74" t="s">
        <v>143</v>
      </c>
      <c r="D17" s="12" t="s">
        <v>5</v>
      </c>
      <c r="E17" s="58">
        <f t="shared" si="0"/>
        <v>961836.76892000006</v>
      </c>
      <c r="F17" s="60">
        <f t="shared" ref="F17:L17" si="2">SUM(F18:F23)</f>
        <v>150964.12368000002</v>
      </c>
      <c r="G17" s="58">
        <f t="shared" si="2"/>
        <v>155907.04524000001</v>
      </c>
      <c r="H17" s="58">
        <f t="shared" si="2"/>
        <v>69430.100000000006</v>
      </c>
      <c r="I17" s="58">
        <f t="shared" si="2"/>
        <v>65059.5</v>
      </c>
      <c r="J17" s="58">
        <f t="shared" si="2"/>
        <v>65059.5</v>
      </c>
      <c r="K17" s="58">
        <f t="shared" si="2"/>
        <v>65059.5</v>
      </c>
      <c r="L17" s="58">
        <f t="shared" si="2"/>
        <v>390357</v>
      </c>
      <c r="M17" s="21"/>
    </row>
    <row r="18" spans="1:13" ht="14.45" customHeight="1" x14ac:dyDescent="0.2">
      <c r="A18" s="79"/>
      <c r="B18" s="76"/>
      <c r="C18" s="74"/>
      <c r="D18" s="68" t="s">
        <v>8</v>
      </c>
      <c r="E18" s="32">
        <f t="shared" si="0"/>
        <v>0</v>
      </c>
      <c r="F18" s="32">
        <v>0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</row>
    <row r="19" spans="1:13" ht="14.45" customHeight="1" x14ac:dyDescent="0.2">
      <c r="A19" s="79"/>
      <c r="B19" s="76"/>
      <c r="C19" s="74"/>
      <c r="D19" s="68" t="s">
        <v>19</v>
      </c>
      <c r="E19" s="58">
        <f t="shared" si="0"/>
        <v>614865.89999999991</v>
      </c>
      <c r="F19" s="60">
        <f>F26+F33</f>
        <v>73398.3</v>
      </c>
      <c r="G19" s="58">
        <f>G26+G33</f>
        <v>96046</v>
      </c>
      <c r="H19" s="58">
        <f t="shared" ref="H19:L19" si="3">H26+H33</f>
        <v>48475.7</v>
      </c>
      <c r="I19" s="58">
        <f t="shared" si="3"/>
        <v>44105.1</v>
      </c>
      <c r="J19" s="58">
        <f t="shared" si="3"/>
        <v>44105.1</v>
      </c>
      <c r="K19" s="58">
        <f t="shared" si="3"/>
        <v>44105.1</v>
      </c>
      <c r="L19" s="58">
        <f t="shared" si="3"/>
        <v>264630.59999999998</v>
      </c>
    </row>
    <row r="20" spans="1:13" ht="14.45" customHeight="1" x14ac:dyDescent="0.2">
      <c r="A20" s="79"/>
      <c r="B20" s="76"/>
      <c r="C20" s="74"/>
      <c r="D20" s="62" t="s">
        <v>13</v>
      </c>
      <c r="E20" s="58">
        <f t="shared" si="0"/>
        <v>346970.86891999998</v>
      </c>
      <c r="F20" s="60">
        <f>F27+F34</f>
        <v>77565.823680000001</v>
      </c>
      <c r="G20" s="58">
        <f t="shared" ref="G20:L20" si="4">G27+G34</f>
        <v>59861.045240000007</v>
      </c>
      <c r="H20" s="58">
        <f t="shared" si="4"/>
        <v>20954.400000000001</v>
      </c>
      <c r="I20" s="58">
        <f t="shared" si="4"/>
        <v>20954.400000000001</v>
      </c>
      <c r="J20" s="58">
        <f t="shared" si="4"/>
        <v>20954.400000000001</v>
      </c>
      <c r="K20" s="58">
        <f t="shared" si="4"/>
        <v>20954.400000000001</v>
      </c>
      <c r="L20" s="58">
        <f t="shared" si="4"/>
        <v>125726.39999999999</v>
      </c>
      <c r="M20" s="35"/>
    </row>
    <row r="21" spans="1:13" ht="24" x14ac:dyDescent="0.2">
      <c r="A21" s="79"/>
      <c r="B21" s="76"/>
      <c r="C21" s="74"/>
      <c r="D21" s="62" t="s">
        <v>9</v>
      </c>
      <c r="E21" s="32">
        <f t="shared" si="0"/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28">
        <v>0</v>
      </c>
    </row>
    <row r="22" spans="1:13" ht="14.45" customHeight="1" x14ac:dyDescent="0.2">
      <c r="A22" s="79"/>
      <c r="B22" s="76"/>
      <c r="C22" s="74"/>
      <c r="D22" s="62" t="s">
        <v>18</v>
      </c>
      <c r="E22" s="32">
        <f t="shared" si="0"/>
        <v>0</v>
      </c>
      <c r="F22" s="32">
        <v>0</v>
      </c>
      <c r="G22" s="32">
        <v>0</v>
      </c>
      <c r="H22" s="32">
        <v>0</v>
      </c>
      <c r="I22" s="32">
        <v>0</v>
      </c>
      <c r="J22" s="32">
        <v>0</v>
      </c>
      <c r="K22" s="32">
        <v>0</v>
      </c>
      <c r="L22" s="28">
        <v>0</v>
      </c>
    </row>
    <row r="23" spans="1:13" ht="14.45" customHeight="1" x14ac:dyDescent="0.2">
      <c r="A23" s="79"/>
      <c r="B23" s="76"/>
      <c r="C23" s="74"/>
      <c r="D23" s="62" t="s">
        <v>20</v>
      </c>
      <c r="E23" s="32">
        <f t="shared" si="0"/>
        <v>0</v>
      </c>
      <c r="F23" s="32">
        <v>0</v>
      </c>
      <c r="G23" s="32">
        <v>0</v>
      </c>
      <c r="H23" s="32">
        <v>0</v>
      </c>
      <c r="I23" s="32">
        <v>0</v>
      </c>
      <c r="J23" s="32">
        <v>0</v>
      </c>
      <c r="K23" s="32">
        <v>0</v>
      </c>
      <c r="L23" s="28">
        <v>0</v>
      </c>
    </row>
    <row r="24" spans="1:13" ht="14.45" customHeight="1" x14ac:dyDescent="0.2">
      <c r="A24" s="79"/>
      <c r="B24" s="76"/>
      <c r="C24" s="74" t="s">
        <v>54</v>
      </c>
      <c r="D24" s="12" t="s">
        <v>5</v>
      </c>
      <c r="E24" s="58">
        <f t="shared" si="0"/>
        <v>885271.07640000002</v>
      </c>
      <c r="F24" s="60">
        <f t="shared" ref="F24:L24" si="5">SUM(F25:F30)</f>
        <v>99338.662000000011</v>
      </c>
      <c r="G24" s="58">
        <f t="shared" si="5"/>
        <v>130966.8144</v>
      </c>
      <c r="H24" s="58">
        <f t="shared" si="5"/>
        <v>69430.100000000006</v>
      </c>
      <c r="I24" s="58">
        <f t="shared" si="5"/>
        <v>65059.5</v>
      </c>
      <c r="J24" s="58">
        <f t="shared" si="5"/>
        <v>65059.5</v>
      </c>
      <c r="K24" s="58">
        <f t="shared" si="5"/>
        <v>65059.5</v>
      </c>
      <c r="L24" s="58">
        <f t="shared" si="5"/>
        <v>390357</v>
      </c>
      <c r="M24" s="21"/>
    </row>
    <row r="25" spans="1:13" ht="14.45" customHeight="1" x14ac:dyDescent="0.2">
      <c r="A25" s="79"/>
      <c r="B25" s="76"/>
      <c r="C25" s="74"/>
      <c r="D25" s="62" t="s">
        <v>8</v>
      </c>
      <c r="E25" s="32">
        <f t="shared" si="0"/>
        <v>0</v>
      </c>
      <c r="F25" s="32">
        <v>0</v>
      </c>
      <c r="G25" s="32">
        <v>0</v>
      </c>
      <c r="H25" s="32">
        <v>0</v>
      </c>
      <c r="I25" s="32">
        <v>0</v>
      </c>
      <c r="J25" s="32">
        <v>0</v>
      </c>
      <c r="K25" s="32">
        <v>0</v>
      </c>
      <c r="L25" s="32">
        <v>0</v>
      </c>
    </row>
    <row r="26" spans="1:13" ht="14.45" customHeight="1" x14ac:dyDescent="0.2">
      <c r="A26" s="79"/>
      <c r="B26" s="76"/>
      <c r="C26" s="74"/>
      <c r="D26" s="62" t="s">
        <v>19</v>
      </c>
      <c r="E26" s="58">
        <f t="shared" si="0"/>
        <v>614865.89999999991</v>
      </c>
      <c r="F26" s="60">
        <f>80050-9297.7+2646</f>
        <v>73398.3</v>
      </c>
      <c r="G26" s="58">
        <f>64238.2+11103.5+20704.3</f>
        <v>96046</v>
      </c>
      <c r="H26" s="58">
        <v>48475.7</v>
      </c>
      <c r="I26" s="58">
        <v>44105.1</v>
      </c>
      <c r="J26" s="58">
        <v>44105.1</v>
      </c>
      <c r="K26" s="58">
        <v>44105.1</v>
      </c>
      <c r="L26" s="58">
        <v>264630.59999999998</v>
      </c>
    </row>
    <row r="27" spans="1:13" ht="14.45" customHeight="1" x14ac:dyDescent="0.2">
      <c r="A27" s="79"/>
      <c r="B27" s="76"/>
      <c r="C27" s="74"/>
      <c r="D27" s="62" t="s">
        <v>13</v>
      </c>
      <c r="E27" s="58">
        <f t="shared" si="0"/>
        <v>270405.1764</v>
      </c>
      <c r="F27" s="60">
        <v>25940.362000000001</v>
      </c>
      <c r="G27" s="58">
        <f>18954.4+2166.4144+8600+700+4500</f>
        <v>34920.814400000003</v>
      </c>
      <c r="H27" s="58">
        <v>20954.400000000001</v>
      </c>
      <c r="I27" s="58">
        <v>20954.400000000001</v>
      </c>
      <c r="J27" s="58">
        <v>20954.400000000001</v>
      </c>
      <c r="K27" s="58">
        <v>20954.400000000001</v>
      </c>
      <c r="L27" s="58">
        <v>125726.39999999999</v>
      </c>
      <c r="M27" s="35"/>
    </row>
    <row r="28" spans="1:13" ht="24" x14ac:dyDescent="0.2">
      <c r="A28" s="79"/>
      <c r="B28" s="76"/>
      <c r="C28" s="74"/>
      <c r="D28" s="62" t="s">
        <v>9</v>
      </c>
      <c r="E28" s="32">
        <f t="shared" si="0"/>
        <v>0</v>
      </c>
      <c r="F28" s="32">
        <v>0</v>
      </c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28">
        <v>0</v>
      </c>
    </row>
    <row r="29" spans="1:13" ht="14.45" customHeight="1" x14ac:dyDescent="0.2">
      <c r="A29" s="79"/>
      <c r="B29" s="76"/>
      <c r="C29" s="74"/>
      <c r="D29" s="62" t="s">
        <v>18</v>
      </c>
      <c r="E29" s="32">
        <f t="shared" si="0"/>
        <v>0</v>
      </c>
      <c r="F29" s="32">
        <v>0</v>
      </c>
      <c r="G29" s="32">
        <v>0</v>
      </c>
      <c r="H29" s="32">
        <v>0</v>
      </c>
      <c r="I29" s="32">
        <v>0</v>
      </c>
      <c r="J29" s="32">
        <v>0</v>
      </c>
      <c r="K29" s="32">
        <v>0</v>
      </c>
      <c r="L29" s="28">
        <v>0</v>
      </c>
    </row>
    <row r="30" spans="1:13" ht="14.45" customHeight="1" x14ac:dyDescent="0.2">
      <c r="A30" s="79"/>
      <c r="B30" s="76"/>
      <c r="C30" s="74"/>
      <c r="D30" s="62" t="s">
        <v>20</v>
      </c>
      <c r="E30" s="32">
        <f t="shared" si="0"/>
        <v>0</v>
      </c>
      <c r="F30" s="32">
        <v>0</v>
      </c>
      <c r="G30" s="32">
        <v>0</v>
      </c>
      <c r="H30" s="32">
        <v>0</v>
      </c>
      <c r="I30" s="32">
        <v>0</v>
      </c>
      <c r="J30" s="32">
        <v>0</v>
      </c>
      <c r="K30" s="32">
        <v>0</v>
      </c>
      <c r="L30" s="28">
        <v>0</v>
      </c>
    </row>
    <row r="31" spans="1:13" ht="14.45" customHeight="1" x14ac:dyDescent="0.2">
      <c r="A31" s="79"/>
      <c r="B31" s="76"/>
      <c r="C31" s="74" t="s">
        <v>55</v>
      </c>
      <c r="D31" s="12" t="s">
        <v>5</v>
      </c>
      <c r="E31" s="58">
        <f t="shared" ref="E31:E37" si="6">SUM(F31:L31)</f>
        <v>76565.692519999997</v>
      </c>
      <c r="F31" s="60">
        <f t="shared" ref="F31:L31" si="7">SUM(F32:F37)</f>
        <v>51625.46168</v>
      </c>
      <c r="G31" s="58">
        <f t="shared" si="7"/>
        <v>24940.23084</v>
      </c>
      <c r="H31" s="32">
        <f t="shared" si="7"/>
        <v>0</v>
      </c>
      <c r="I31" s="32">
        <f t="shared" si="7"/>
        <v>0</v>
      </c>
      <c r="J31" s="32">
        <f t="shared" si="7"/>
        <v>0</v>
      </c>
      <c r="K31" s="32">
        <f t="shared" si="7"/>
        <v>0</v>
      </c>
      <c r="L31" s="32">
        <f t="shared" si="7"/>
        <v>0</v>
      </c>
      <c r="M31" s="21"/>
    </row>
    <row r="32" spans="1:13" ht="14.45" customHeight="1" x14ac:dyDescent="0.2">
      <c r="A32" s="79"/>
      <c r="B32" s="76"/>
      <c r="C32" s="74"/>
      <c r="D32" s="62" t="s">
        <v>8</v>
      </c>
      <c r="E32" s="32">
        <f t="shared" si="6"/>
        <v>0</v>
      </c>
      <c r="F32" s="32">
        <v>0</v>
      </c>
      <c r="G32" s="32">
        <v>0</v>
      </c>
      <c r="H32" s="32">
        <v>0</v>
      </c>
      <c r="I32" s="32">
        <v>0</v>
      </c>
      <c r="J32" s="32">
        <v>0</v>
      </c>
      <c r="K32" s="32">
        <v>0</v>
      </c>
      <c r="L32" s="32">
        <v>0</v>
      </c>
    </row>
    <row r="33" spans="1:13" ht="14.45" customHeight="1" x14ac:dyDescent="0.2">
      <c r="A33" s="79"/>
      <c r="B33" s="76"/>
      <c r="C33" s="74"/>
      <c r="D33" s="62" t="s">
        <v>19</v>
      </c>
      <c r="E33" s="32">
        <f t="shared" si="6"/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K33" s="32">
        <v>0</v>
      </c>
      <c r="L33" s="28">
        <v>0</v>
      </c>
    </row>
    <row r="34" spans="1:13" ht="14.45" customHeight="1" x14ac:dyDescent="0.2">
      <c r="A34" s="79"/>
      <c r="B34" s="76"/>
      <c r="C34" s="74"/>
      <c r="D34" s="62" t="s">
        <v>13</v>
      </c>
      <c r="E34" s="58">
        <f t="shared" si="6"/>
        <v>76565.692519999997</v>
      </c>
      <c r="F34" s="60">
        <v>51625.46168</v>
      </c>
      <c r="G34" s="58">
        <v>24940.23084</v>
      </c>
      <c r="H34" s="32">
        <v>0</v>
      </c>
      <c r="I34" s="32">
        <v>0</v>
      </c>
      <c r="J34" s="32">
        <v>0</v>
      </c>
      <c r="K34" s="32">
        <v>0</v>
      </c>
      <c r="L34" s="32">
        <v>0</v>
      </c>
      <c r="M34" s="35"/>
    </row>
    <row r="35" spans="1:13" ht="24" x14ac:dyDescent="0.2">
      <c r="A35" s="79"/>
      <c r="B35" s="76"/>
      <c r="C35" s="74"/>
      <c r="D35" s="62" t="s">
        <v>9</v>
      </c>
      <c r="E35" s="32">
        <f t="shared" si="6"/>
        <v>0</v>
      </c>
      <c r="F35" s="32">
        <v>0</v>
      </c>
      <c r="G35" s="32">
        <v>0</v>
      </c>
      <c r="H35" s="32">
        <v>0</v>
      </c>
      <c r="I35" s="32">
        <v>0</v>
      </c>
      <c r="J35" s="32">
        <v>0</v>
      </c>
      <c r="K35" s="32">
        <v>0</v>
      </c>
      <c r="L35" s="28">
        <v>0</v>
      </c>
    </row>
    <row r="36" spans="1:13" ht="14.45" customHeight="1" x14ac:dyDescent="0.2">
      <c r="A36" s="79"/>
      <c r="B36" s="76"/>
      <c r="C36" s="74"/>
      <c r="D36" s="62" t="s">
        <v>18</v>
      </c>
      <c r="E36" s="32">
        <f t="shared" si="6"/>
        <v>0</v>
      </c>
      <c r="F36" s="32">
        <v>0</v>
      </c>
      <c r="G36" s="32">
        <v>0</v>
      </c>
      <c r="H36" s="32">
        <v>0</v>
      </c>
      <c r="I36" s="32">
        <v>0</v>
      </c>
      <c r="J36" s="32">
        <v>0</v>
      </c>
      <c r="K36" s="32">
        <v>0</v>
      </c>
      <c r="L36" s="28">
        <v>0</v>
      </c>
    </row>
    <row r="37" spans="1:13" ht="14.45" customHeight="1" x14ac:dyDescent="0.2">
      <c r="A37" s="80"/>
      <c r="B37" s="77"/>
      <c r="C37" s="74"/>
      <c r="D37" s="62" t="s">
        <v>20</v>
      </c>
      <c r="E37" s="32">
        <f t="shared" si="6"/>
        <v>0</v>
      </c>
      <c r="F37" s="32">
        <v>0</v>
      </c>
      <c r="G37" s="32">
        <v>0</v>
      </c>
      <c r="H37" s="32">
        <v>0</v>
      </c>
      <c r="I37" s="32">
        <v>0</v>
      </c>
      <c r="J37" s="32">
        <v>0</v>
      </c>
      <c r="K37" s="32">
        <v>0</v>
      </c>
      <c r="L37" s="28">
        <v>0</v>
      </c>
    </row>
    <row r="38" spans="1:13" x14ac:dyDescent="0.2">
      <c r="A38" s="93" t="s">
        <v>47</v>
      </c>
      <c r="B38" s="75" t="s">
        <v>78</v>
      </c>
      <c r="C38" s="74" t="s">
        <v>54</v>
      </c>
      <c r="D38" s="12" t="s">
        <v>5</v>
      </c>
      <c r="E38" s="58">
        <f t="shared" si="0"/>
        <v>29240.9</v>
      </c>
      <c r="F38" s="60">
        <f>SUM(F39:F44)</f>
        <v>3460</v>
      </c>
      <c r="G38" s="58">
        <f t="shared" ref="G38:L38" si="8">SUM(G39:G44)</f>
        <v>5791.9</v>
      </c>
      <c r="H38" s="58">
        <f t="shared" si="8"/>
        <v>2061</v>
      </c>
      <c r="I38" s="58">
        <f t="shared" si="8"/>
        <v>1992</v>
      </c>
      <c r="J38" s="58">
        <f t="shared" si="8"/>
        <v>1992</v>
      </c>
      <c r="K38" s="58">
        <f t="shared" si="8"/>
        <v>1992</v>
      </c>
      <c r="L38" s="58">
        <f t="shared" si="8"/>
        <v>11952</v>
      </c>
    </row>
    <row r="39" spans="1:13" x14ac:dyDescent="0.2">
      <c r="A39" s="93"/>
      <c r="B39" s="76"/>
      <c r="C39" s="74"/>
      <c r="D39" s="62" t="s">
        <v>8</v>
      </c>
      <c r="E39" s="32">
        <f t="shared" si="0"/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28">
        <v>0</v>
      </c>
    </row>
    <row r="40" spans="1:13" x14ac:dyDescent="0.2">
      <c r="A40" s="93"/>
      <c r="B40" s="76"/>
      <c r="C40" s="74"/>
      <c r="D40" s="62" t="s">
        <v>19</v>
      </c>
      <c r="E40" s="58">
        <f t="shared" si="0"/>
        <v>20240.900000000001</v>
      </c>
      <c r="F40" s="60">
        <f>900+2877.6-1067.6</f>
        <v>2710</v>
      </c>
      <c r="G40" s="58">
        <f>1579+2190.1+1272.8</f>
        <v>5041.8999999999996</v>
      </c>
      <c r="H40" s="58">
        <v>1311</v>
      </c>
      <c r="I40" s="58">
        <v>1242</v>
      </c>
      <c r="J40" s="58">
        <v>1242</v>
      </c>
      <c r="K40" s="58">
        <v>1242</v>
      </c>
      <c r="L40" s="58">
        <v>7452</v>
      </c>
    </row>
    <row r="41" spans="1:13" x14ac:dyDescent="0.2">
      <c r="A41" s="93"/>
      <c r="B41" s="76"/>
      <c r="C41" s="74"/>
      <c r="D41" s="62" t="s">
        <v>13</v>
      </c>
      <c r="E41" s="58">
        <f t="shared" si="0"/>
        <v>9000</v>
      </c>
      <c r="F41" s="60">
        <v>750</v>
      </c>
      <c r="G41" s="58">
        <v>750</v>
      </c>
      <c r="H41" s="58">
        <v>750</v>
      </c>
      <c r="I41" s="58">
        <v>750</v>
      </c>
      <c r="J41" s="58">
        <v>750</v>
      </c>
      <c r="K41" s="58">
        <v>750</v>
      </c>
      <c r="L41" s="58">
        <v>4500</v>
      </c>
    </row>
    <row r="42" spans="1:13" ht="24" x14ac:dyDescent="0.2">
      <c r="A42" s="93"/>
      <c r="B42" s="76"/>
      <c r="C42" s="74"/>
      <c r="D42" s="62" t="s">
        <v>9</v>
      </c>
      <c r="E42" s="32">
        <f t="shared" si="0"/>
        <v>0</v>
      </c>
      <c r="F42" s="32">
        <v>0</v>
      </c>
      <c r="G42" s="32">
        <v>0</v>
      </c>
      <c r="H42" s="32">
        <v>0</v>
      </c>
      <c r="I42" s="32">
        <v>0</v>
      </c>
      <c r="J42" s="32">
        <v>0</v>
      </c>
      <c r="K42" s="32">
        <v>0</v>
      </c>
      <c r="L42" s="28">
        <v>0</v>
      </c>
    </row>
    <row r="43" spans="1:13" x14ac:dyDescent="0.2">
      <c r="A43" s="93"/>
      <c r="B43" s="76"/>
      <c r="C43" s="74"/>
      <c r="D43" s="62" t="s">
        <v>18</v>
      </c>
      <c r="E43" s="32">
        <f t="shared" si="0"/>
        <v>0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28">
        <v>0</v>
      </c>
    </row>
    <row r="44" spans="1:13" x14ac:dyDescent="0.2">
      <c r="A44" s="93"/>
      <c r="B44" s="77"/>
      <c r="C44" s="74"/>
      <c r="D44" s="62" t="s">
        <v>20</v>
      </c>
      <c r="E44" s="32">
        <f t="shared" si="0"/>
        <v>0</v>
      </c>
      <c r="F44" s="32">
        <v>0</v>
      </c>
      <c r="G44" s="32">
        <v>0</v>
      </c>
      <c r="H44" s="32">
        <v>0</v>
      </c>
      <c r="I44" s="32">
        <v>0</v>
      </c>
      <c r="J44" s="32">
        <v>0</v>
      </c>
      <c r="K44" s="32">
        <v>0</v>
      </c>
      <c r="L44" s="28">
        <v>0</v>
      </c>
    </row>
    <row r="45" spans="1:13" x14ac:dyDescent="0.2">
      <c r="A45" s="93" t="s">
        <v>48</v>
      </c>
      <c r="B45" s="75" t="s">
        <v>79</v>
      </c>
      <c r="C45" s="74" t="s">
        <v>54</v>
      </c>
      <c r="D45" s="12" t="s">
        <v>5</v>
      </c>
      <c r="E45" s="58">
        <f t="shared" si="0"/>
        <v>32385.4</v>
      </c>
      <c r="F45" s="60">
        <f t="shared" ref="F45:L45" si="9">SUM(F46:F51)</f>
        <v>3645.2</v>
      </c>
      <c r="G45" s="58">
        <f t="shared" si="9"/>
        <v>2740.2</v>
      </c>
      <c r="H45" s="58">
        <f t="shared" si="9"/>
        <v>2600</v>
      </c>
      <c r="I45" s="58">
        <f t="shared" si="9"/>
        <v>2600</v>
      </c>
      <c r="J45" s="58">
        <f t="shared" si="9"/>
        <v>2600</v>
      </c>
      <c r="K45" s="58">
        <f t="shared" si="9"/>
        <v>2600</v>
      </c>
      <c r="L45" s="58">
        <f t="shared" si="9"/>
        <v>15600</v>
      </c>
    </row>
    <row r="46" spans="1:13" x14ac:dyDescent="0.2">
      <c r="A46" s="93"/>
      <c r="B46" s="76"/>
      <c r="C46" s="74"/>
      <c r="D46" s="62" t="s">
        <v>8</v>
      </c>
      <c r="E46" s="32">
        <f t="shared" si="0"/>
        <v>0</v>
      </c>
      <c r="F46" s="32">
        <v>0</v>
      </c>
      <c r="G46" s="32">
        <v>0</v>
      </c>
      <c r="H46" s="32">
        <v>0</v>
      </c>
      <c r="I46" s="32">
        <v>0</v>
      </c>
      <c r="J46" s="32">
        <v>0</v>
      </c>
      <c r="K46" s="32">
        <v>0</v>
      </c>
      <c r="L46" s="28">
        <v>0</v>
      </c>
    </row>
    <row r="47" spans="1:13" x14ac:dyDescent="0.2">
      <c r="A47" s="93"/>
      <c r="B47" s="76"/>
      <c r="C47" s="74"/>
      <c r="D47" s="62" t="s">
        <v>19</v>
      </c>
      <c r="E47" s="58">
        <f t="shared" si="0"/>
        <v>21777.9</v>
      </c>
      <c r="F47" s="60">
        <f>2082+490.5+1072.7</f>
        <v>3645.2</v>
      </c>
      <c r="G47" s="58">
        <f>2170.3+424.2+145.7</f>
        <v>2740.2</v>
      </c>
      <c r="H47" s="58">
        <v>1829.5</v>
      </c>
      <c r="I47" s="58">
        <v>1507</v>
      </c>
      <c r="J47" s="58">
        <v>1507</v>
      </c>
      <c r="K47" s="58">
        <v>1507</v>
      </c>
      <c r="L47" s="58">
        <v>9042</v>
      </c>
    </row>
    <row r="48" spans="1:13" x14ac:dyDescent="0.2">
      <c r="A48" s="93"/>
      <c r="B48" s="76"/>
      <c r="C48" s="74"/>
      <c r="D48" s="62" t="s">
        <v>13</v>
      </c>
      <c r="E48" s="32">
        <f t="shared" si="0"/>
        <v>0</v>
      </c>
      <c r="F48" s="32">
        <v>0</v>
      </c>
      <c r="G48" s="32">
        <v>0</v>
      </c>
      <c r="H48" s="32">
        <v>0</v>
      </c>
      <c r="I48" s="32">
        <v>0</v>
      </c>
      <c r="J48" s="32">
        <v>0</v>
      </c>
      <c r="K48" s="32">
        <v>0</v>
      </c>
      <c r="L48" s="32">
        <v>0</v>
      </c>
    </row>
    <row r="49" spans="1:13" ht="24" x14ac:dyDescent="0.2">
      <c r="A49" s="93"/>
      <c r="B49" s="76"/>
      <c r="C49" s="74"/>
      <c r="D49" s="62" t="s">
        <v>9</v>
      </c>
      <c r="E49" s="32">
        <f t="shared" si="0"/>
        <v>0</v>
      </c>
      <c r="F49" s="32">
        <v>0</v>
      </c>
      <c r="G49" s="32">
        <v>0</v>
      </c>
      <c r="H49" s="32">
        <v>0</v>
      </c>
      <c r="I49" s="32">
        <v>0</v>
      </c>
      <c r="J49" s="32">
        <v>0</v>
      </c>
      <c r="K49" s="32">
        <v>0</v>
      </c>
      <c r="L49" s="32">
        <v>0</v>
      </c>
    </row>
    <row r="50" spans="1:13" x14ac:dyDescent="0.2">
      <c r="A50" s="93"/>
      <c r="B50" s="76"/>
      <c r="C50" s="74"/>
      <c r="D50" s="62" t="s">
        <v>18</v>
      </c>
      <c r="E50" s="32">
        <f t="shared" si="0"/>
        <v>0</v>
      </c>
      <c r="F50" s="32">
        <v>0</v>
      </c>
      <c r="G50" s="32">
        <v>0</v>
      </c>
      <c r="H50" s="32">
        <v>0</v>
      </c>
      <c r="I50" s="32">
        <v>0</v>
      </c>
      <c r="J50" s="32">
        <v>0</v>
      </c>
      <c r="K50" s="32">
        <v>0</v>
      </c>
      <c r="L50" s="32">
        <v>0</v>
      </c>
    </row>
    <row r="51" spans="1:13" x14ac:dyDescent="0.2">
      <c r="A51" s="93"/>
      <c r="B51" s="77"/>
      <c r="C51" s="74"/>
      <c r="D51" s="62" t="s">
        <v>20</v>
      </c>
      <c r="E51" s="58">
        <f t="shared" si="0"/>
        <v>10607.5</v>
      </c>
      <c r="F51" s="32">
        <v>0</v>
      </c>
      <c r="G51" s="32">
        <v>0</v>
      </c>
      <c r="H51" s="58">
        <v>770.5</v>
      </c>
      <c r="I51" s="58">
        <v>1093</v>
      </c>
      <c r="J51" s="58">
        <v>1093</v>
      </c>
      <c r="K51" s="58">
        <v>1093</v>
      </c>
      <c r="L51" s="58">
        <v>6558</v>
      </c>
    </row>
    <row r="52" spans="1:13" x14ac:dyDescent="0.2">
      <c r="A52" s="93" t="s">
        <v>49</v>
      </c>
      <c r="B52" s="75" t="s">
        <v>81</v>
      </c>
      <c r="C52" s="74" t="s">
        <v>141</v>
      </c>
      <c r="D52" s="12" t="s">
        <v>5</v>
      </c>
      <c r="E52" s="58">
        <f t="shared" si="0"/>
        <v>11936.73812</v>
      </c>
      <c r="F52" s="60">
        <f t="shared" ref="F52:L52" si="10">SUM(F53:F58)</f>
        <v>905.43782999999996</v>
      </c>
      <c r="G52" s="58">
        <f t="shared" si="10"/>
        <v>400.00029000000001</v>
      </c>
      <c r="H52" s="58">
        <f t="shared" si="10"/>
        <v>1063.1300000000001</v>
      </c>
      <c r="I52" s="58">
        <f t="shared" si="10"/>
        <v>1063.1300000000001</v>
      </c>
      <c r="J52" s="58">
        <f t="shared" si="10"/>
        <v>1063.1300000000001</v>
      </c>
      <c r="K52" s="58">
        <f t="shared" si="10"/>
        <v>1063.1300000000001</v>
      </c>
      <c r="L52" s="58">
        <f t="shared" si="10"/>
        <v>6378.78</v>
      </c>
    </row>
    <row r="53" spans="1:13" x14ac:dyDescent="0.2">
      <c r="A53" s="93"/>
      <c r="B53" s="76"/>
      <c r="C53" s="74"/>
      <c r="D53" s="62" t="s">
        <v>8</v>
      </c>
      <c r="E53" s="32">
        <f t="shared" si="0"/>
        <v>0</v>
      </c>
      <c r="F53" s="32">
        <v>0</v>
      </c>
      <c r="G53" s="32">
        <v>0</v>
      </c>
      <c r="H53" s="32">
        <v>0</v>
      </c>
      <c r="I53" s="32">
        <v>0</v>
      </c>
      <c r="J53" s="32">
        <v>0</v>
      </c>
      <c r="K53" s="32">
        <v>0</v>
      </c>
      <c r="L53" s="32">
        <v>0</v>
      </c>
    </row>
    <row r="54" spans="1:13" x14ac:dyDescent="0.2">
      <c r="A54" s="93"/>
      <c r="B54" s="76"/>
      <c r="C54" s="74"/>
      <c r="D54" s="62" t="s">
        <v>19</v>
      </c>
      <c r="E54" s="32">
        <f t="shared" si="0"/>
        <v>0</v>
      </c>
      <c r="F54" s="32">
        <v>0</v>
      </c>
      <c r="G54" s="32">
        <v>0</v>
      </c>
      <c r="H54" s="32">
        <v>0</v>
      </c>
      <c r="I54" s="32">
        <v>0</v>
      </c>
      <c r="J54" s="32">
        <v>0</v>
      </c>
      <c r="K54" s="32">
        <v>0</v>
      </c>
      <c r="L54" s="32">
        <v>0</v>
      </c>
    </row>
    <row r="55" spans="1:13" x14ac:dyDescent="0.2">
      <c r="A55" s="93"/>
      <c r="B55" s="76"/>
      <c r="C55" s="74"/>
      <c r="D55" s="62" t="s">
        <v>13</v>
      </c>
      <c r="E55" s="58">
        <f t="shared" si="0"/>
        <v>11936.73812</v>
      </c>
      <c r="F55" s="60">
        <f>905.569+150-150.13117</f>
        <v>905.43782999999996</v>
      </c>
      <c r="G55" s="58">
        <f>1063.12869-225.0144-438.114</f>
        <v>400.00029000000001</v>
      </c>
      <c r="H55" s="58">
        <v>1063.1300000000001</v>
      </c>
      <c r="I55" s="58">
        <v>1063.1300000000001</v>
      </c>
      <c r="J55" s="58">
        <v>1063.1300000000001</v>
      </c>
      <c r="K55" s="58">
        <v>1063.1300000000001</v>
      </c>
      <c r="L55" s="58">
        <v>6378.78</v>
      </c>
      <c r="M55" s="35"/>
    </row>
    <row r="56" spans="1:13" ht="24" x14ac:dyDescent="0.2">
      <c r="A56" s="93"/>
      <c r="B56" s="76"/>
      <c r="C56" s="74"/>
      <c r="D56" s="62" t="s">
        <v>9</v>
      </c>
      <c r="E56" s="32">
        <f t="shared" ref="E56:E107" si="11">SUM(F56:L56)</f>
        <v>0</v>
      </c>
      <c r="F56" s="32">
        <v>0</v>
      </c>
      <c r="G56" s="32">
        <v>0</v>
      </c>
      <c r="H56" s="32">
        <v>0</v>
      </c>
      <c r="I56" s="32">
        <v>0</v>
      </c>
      <c r="J56" s="32">
        <v>0</v>
      </c>
      <c r="K56" s="32">
        <v>0</v>
      </c>
      <c r="L56" s="32">
        <v>0</v>
      </c>
    </row>
    <row r="57" spans="1:13" x14ac:dyDescent="0.2">
      <c r="A57" s="93"/>
      <c r="B57" s="76"/>
      <c r="C57" s="74"/>
      <c r="D57" s="62" t="s">
        <v>18</v>
      </c>
      <c r="E57" s="32">
        <f t="shared" si="11"/>
        <v>0</v>
      </c>
      <c r="F57" s="32">
        <v>0</v>
      </c>
      <c r="G57" s="32">
        <v>0</v>
      </c>
      <c r="H57" s="32">
        <v>0</v>
      </c>
      <c r="I57" s="32">
        <v>0</v>
      </c>
      <c r="J57" s="32">
        <v>0</v>
      </c>
      <c r="K57" s="32">
        <v>0</v>
      </c>
      <c r="L57" s="32">
        <v>0</v>
      </c>
    </row>
    <row r="58" spans="1:13" x14ac:dyDescent="0.2">
      <c r="A58" s="93"/>
      <c r="B58" s="77"/>
      <c r="C58" s="74"/>
      <c r="D58" s="62" t="s">
        <v>20</v>
      </c>
      <c r="E58" s="32">
        <f t="shared" si="11"/>
        <v>0</v>
      </c>
      <c r="F58" s="32">
        <v>0</v>
      </c>
      <c r="G58" s="32">
        <v>0</v>
      </c>
      <c r="H58" s="32">
        <v>0</v>
      </c>
      <c r="I58" s="32">
        <v>0</v>
      </c>
      <c r="J58" s="32">
        <v>0</v>
      </c>
      <c r="K58" s="32">
        <v>0</v>
      </c>
      <c r="L58" s="32">
        <v>0</v>
      </c>
    </row>
    <row r="59" spans="1:13" x14ac:dyDescent="0.2">
      <c r="A59" s="93" t="s">
        <v>50</v>
      </c>
      <c r="B59" s="75" t="s">
        <v>80</v>
      </c>
      <c r="C59" s="74" t="s">
        <v>54</v>
      </c>
      <c r="D59" s="12" t="s">
        <v>5</v>
      </c>
      <c r="E59" s="58">
        <f t="shared" si="11"/>
        <v>35117</v>
      </c>
      <c r="F59" s="60">
        <f t="shared" ref="F59:L59" si="12">SUM(F60:F65)</f>
        <v>500</v>
      </c>
      <c r="G59" s="58">
        <f t="shared" si="12"/>
        <v>4617</v>
      </c>
      <c r="H59" s="58">
        <f t="shared" si="12"/>
        <v>7000</v>
      </c>
      <c r="I59" s="58">
        <f t="shared" si="12"/>
        <v>7000</v>
      </c>
      <c r="J59" s="58">
        <f t="shared" si="12"/>
        <v>2000</v>
      </c>
      <c r="K59" s="58">
        <f t="shared" si="12"/>
        <v>2000</v>
      </c>
      <c r="L59" s="58">
        <f t="shared" si="12"/>
        <v>12000</v>
      </c>
    </row>
    <row r="60" spans="1:13" x14ac:dyDescent="0.2">
      <c r="A60" s="93"/>
      <c r="B60" s="76"/>
      <c r="C60" s="74"/>
      <c r="D60" s="62" t="s">
        <v>8</v>
      </c>
      <c r="E60" s="32">
        <f t="shared" si="11"/>
        <v>0</v>
      </c>
      <c r="F60" s="32">
        <v>0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</row>
    <row r="61" spans="1:13" x14ac:dyDescent="0.2">
      <c r="A61" s="93"/>
      <c r="B61" s="76"/>
      <c r="C61" s="74"/>
      <c r="D61" s="62" t="s">
        <v>19</v>
      </c>
      <c r="E61" s="58">
        <f t="shared" si="11"/>
        <v>35117</v>
      </c>
      <c r="F61" s="60">
        <f>2000-1500</f>
        <v>500</v>
      </c>
      <c r="G61" s="58">
        <f>1000+3617</f>
        <v>4617</v>
      </c>
      <c r="H61" s="58">
        <v>7000</v>
      </c>
      <c r="I61" s="58">
        <v>7000</v>
      </c>
      <c r="J61" s="58">
        <v>2000</v>
      </c>
      <c r="K61" s="58">
        <v>2000</v>
      </c>
      <c r="L61" s="58">
        <v>12000</v>
      </c>
    </row>
    <row r="62" spans="1:13" x14ac:dyDescent="0.2">
      <c r="A62" s="93"/>
      <c r="B62" s="76"/>
      <c r="C62" s="74"/>
      <c r="D62" s="62" t="s">
        <v>13</v>
      </c>
      <c r="E62" s="32">
        <f t="shared" si="11"/>
        <v>0</v>
      </c>
      <c r="F62" s="32">
        <v>0</v>
      </c>
      <c r="G62" s="32">
        <v>0</v>
      </c>
      <c r="H62" s="32">
        <v>0</v>
      </c>
      <c r="I62" s="32">
        <v>0</v>
      </c>
      <c r="J62" s="32">
        <v>0</v>
      </c>
      <c r="K62" s="32">
        <v>0</v>
      </c>
      <c r="L62" s="32">
        <v>0</v>
      </c>
    </row>
    <row r="63" spans="1:13" ht="24" x14ac:dyDescent="0.2">
      <c r="A63" s="93"/>
      <c r="B63" s="76"/>
      <c r="C63" s="74"/>
      <c r="D63" s="62" t="s">
        <v>9</v>
      </c>
      <c r="E63" s="32">
        <f t="shared" si="11"/>
        <v>0</v>
      </c>
      <c r="F63" s="32">
        <v>0</v>
      </c>
      <c r="G63" s="32">
        <v>0</v>
      </c>
      <c r="H63" s="32">
        <v>0</v>
      </c>
      <c r="I63" s="32">
        <v>0</v>
      </c>
      <c r="J63" s="32">
        <v>0</v>
      </c>
      <c r="K63" s="32">
        <v>0</v>
      </c>
      <c r="L63" s="32">
        <v>0</v>
      </c>
    </row>
    <row r="64" spans="1:13" x14ac:dyDescent="0.2">
      <c r="A64" s="93"/>
      <c r="B64" s="76"/>
      <c r="C64" s="74"/>
      <c r="D64" s="62" t="s">
        <v>18</v>
      </c>
      <c r="E64" s="32">
        <f t="shared" si="11"/>
        <v>0</v>
      </c>
      <c r="F64" s="32">
        <v>0</v>
      </c>
      <c r="G64" s="32">
        <v>0</v>
      </c>
      <c r="H64" s="32">
        <v>0</v>
      </c>
      <c r="I64" s="32">
        <v>0</v>
      </c>
      <c r="J64" s="32">
        <v>0</v>
      </c>
      <c r="K64" s="32">
        <v>0</v>
      </c>
      <c r="L64" s="32">
        <v>0</v>
      </c>
    </row>
    <row r="65" spans="1:12" x14ac:dyDescent="0.2">
      <c r="A65" s="93"/>
      <c r="B65" s="77"/>
      <c r="C65" s="74"/>
      <c r="D65" s="62" t="s">
        <v>20</v>
      </c>
      <c r="E65" s="32">
        <f t="shared" si="11"/>
        <v>0</v>
      </c>
      <c r="F65" s="32">
        <v>0</v>
      </c>
      <c r="G65" s="32">
        <v>0</v>
      </c>
      <c r="H65" s="32">
        <v>0</v>
      </c>
      <c r="I65" s="32">
        <v>0</v>
      </c>
      <c r="J65" s="32">
        <v>0</v>
      </c>
      <c r="K65" s="32">
        <v>0</v>
      </c>
      <c r="L65" s="32">
        <v>0</v>
      </c>
    </row>
    <row r="66" spans="1:12" s="20" customFormat="1" ht="12" customHeight="1" x14ac:dyDescent="0.2">
      <c r="A66" s="93" t="s">
        <v>51</v>
      </c>
      <c r="B66" s="75" t="s">
        <v>89</v>
      </c>
      <c r="C66" s="83" t="s">
        <v>54</v>
      </c>
      <c r="D66" s="66" t="s">
        <v>5</v>
      </c>
      <c r="E66" s="58">
        <f t="shared" ref="E66:E72" si="13">SUM(F66:L66)</f>
        <v>17500</v>
      </c>
      <c r="F66" s="60">
        <f t="shared" ref="F66:L66" si="14">SUM(F67:F72)</f>
        <v>17500</v>
      </c>
      <c r="G66" s="32">
        <f t="shared" si="14"/>
        <v>0</v>
      </c>
      <c r="H66" s="32">
        <f t="shared" si="14"/>
        <v>0</v>
      </c>
      <c r="I66" s="32">
        <f t="shared" si="14"/>
        <v>0</v>
      </c>
      <c r="J66" s="32">
        <f t="shared" si="14"/>
        <v>0</v>
      </c>
      <c r="K66" s="32">
        <f t="shared" si="14"/>
        <v>0</v>
      </c>
      <c r="L66" s="32">
        <f t="shared" si="14"/>
        <v>0</v>
      </c>
    </row>
    <row r="67" spans="1:12" s="20" customFormat="1" x14ac:dyDescent="0.2">
      <c r="A67" s="93"/>
      <c r="B67" s="76"/>
      <c r="C67" s="83"/>
      <c r="D67" s="65" t="s">
        <v>8</v>
      </c>
      <c r="E67" s="28">
        <f t="shared" si="13"/>
        <v>0</v>
      </c>
      <c r="F67" s="32">
        <v>0</v>
      </c>
      <c r="G67" s="32">
        <v>0</v>
      </c>
      <c r="H67" s="32">
        <v>0</v>
      </c>
      <c r="I67" s="32">
        <v>0</v>
      </c>
      <c r="J67" s="32">
        <v>0</v>
      </c>
      <c r="K67" s="32">
        <v>0</v>
      </c>
      <c r="L67" s="32">
        <v>0</v>
      </c>
    </row>
    <row r="68" spans="1:12" s="20" customFormat="1" x14ac:dyDescent="0.2">
      <c r="A68" s="93"/>
      <c r="B68" s="76"/>
      <c r="C68" s="83"/>
      <c r="D68" s="65" t="s">
        <v>19</v>
      </c>
      <c r="E68" s="28">
        <f t="shared" si="13"/>
        <v>0</v>
      </c>
      <c r="F68" s="32">
        <v>0</v>
      </c>
      <c r="G68" s="32">
        <v>0</v>
      </c>
      <c r="H68" s="32">
        <v>0</v>
      </c>
      <c r="I68" s="32">
        <v>0</v>
      </c>
      <c r="J68" s="32">
        <v>0</v>
      </c>
      <c r="K68" s="32">
        <v>0</v>
      </c>
      <c r="L68" s="32">
        <v>0</v>
      </c>
    </row>
    <row r="69" spans="1:12" s="20" customFormat="1" x14ac:dyDescent="0.2">
      <c r="A69" s="93"/>
      <c r="B69" s="76"/>
      <c r="C69" s="83"/>
      <c r="D69" s="65" t="s">
        <v>13</v>
      </c>
      <c r="E69" s="28">
        <f t="shared" si="13"/>
        <v>0</v>
      </c>
      <c r="F69" s="32">
        <v>0</v>
      </c>
      <c r="G69" s="32">
        <v>0</v>
      </c>
      <c r="H69" s="32">
        <v>0</v>
      </c>
      <c r="I69" s="32">
        <v>0</v>
      </c>
      <c r="J69" s="32">
        <v>0</v>
      </c>
      <c r="K69" s="32">
        <v>0</v>
      </c>
      <c r="L69" s="32">
        <v>0</v>
      </c>
    </row>
    <row r="70" spans="1:12" s="20" customFormat="1" ht="24" x14ac:dyDescent="0.2">
      <c r="A70" s="93"/>
      <c r="B70" s="76"/>
      <c r="C70" s="83"/>
      <c r="D70" s="65" t="s">
        <v>9</v>
      </c>
      <c r="E70" s="28">
        <f t="shared" si="13"/>
        <v>0</v>
      </c>
      <c r="F70" s="32">
        <v>0</v>
      </c>
      <c r="G70" s="32">
        <v>0</v>
      </c>
      <c r="H70" s="32">
        <v>0</v>
      </c>
      <c r="I70" s="32">
        <v>0</v>
      </c>
      <c r="J70" s="32">
        <v>0</v>
      </c>
      <c r="K70" s="32">
        <v>0</v>
      </c>
      <c r="L70" s="32">
        <v>0</v>
      </c>
    </row>
    <row r="71" spans="1:12" s="20" customFormat="1" x14ac:dyDescent="0.2">
      <c r="A71" s="93"/>
      <c r="B71" s="76"/>
      <c r="C71" s="83"/>
      <c r="D71" s="65" t="s">
        <v>18</v>
      </c>
      <c r="E71" s="28">
        <f t="shared" si="13"/>
        <v>0</v>
      </c>
      <c r="F71" s="32">
        <v>0</v>
      </c>
      <c r="G71" s="32">
        <v>0</v>
      </c>
      <c r="H71" s="32">
        <v>0</v>
      </c>
      <c r="I71" s="32">
        <v>0</v>
      </c>
      <c r="J71" s="32">
        <v>0</v>
      </c>
      <c r="K71" s="32">
        <v>0</v>
      </c>
      <c r="L71" s="32">
        <v>0</v>
      </c>
    </row>
    <row r="72" spans="1:12" s="20" customFormat="1" x14ac:dyDescent="0.2">
      <c r="A72" s="93"/>
      <c r="B72" s="77"/>
      <c r="C72" s="83"/>
      <c r="D72" s="65" t="s">
        <v>20</v>
      </c>
      <c r="E72" s="58">
        <f t="shared" si="13"/>
        <v>17500</v>
      </c>
      <c r="F72" s="60">
        <v>17500</v>
      </c>
      <c r="G72" s="32">
        <f>70000-70000</f>
        <v>0</v>
      </c>
      <c r="H72" s="32">
        <v>0</v>
      </c>
      <c r="I72" s="32">
        <v>0</v>
      </c>
      <c r="J72" s="32">
        <v>0</v>
      </c>
      <c r="K72" s="32">
        <v>0</v>
      </c>
      <c r="L72" s="32">
        <v>0</v>
      </c>
    </row>
    <row r="73" spans="1:12" s="20" customFormat="1" x14ac:dyDescent="0.2">
      <c r="A73" s="93" t="s">
        <v>52</v>
      </c>
      <c r="B73" s="75" t="s">
        <v>82</v>
      </c>
      <c r="C73" s="83" t="s">
        <v>55</v>
      </c>
      <c r="D73" s="66" t="s">
        <v>5</v>
      </c>
      <c r="E73" s="58">
        <f t="shared" si="11"/>
        <v>23134.599900000001</v>
      </c>
      <c r="F73" s="60">
        <f t="shared" ref="F73:L73" si="15">SUM(F74:F79)</f>
        <v>8254.3960000000006</v>
      </c>
      <c r="G73" s="58">
        <f t="shared" si="15"/>
        <v>1725.5039000000002</v>
      </c>
      <c r="H73" s="58">
        <f t="shared" si="15"/>
        <v>5222.8999999999996</v>
      </c>
      <c r="I73" s="58">
        <f t="shared" si="15"/>
        <v>2581.8000000000002</v>
      </c>
      <c r="J73" s="58">
        <f t="shared" si="15"/>
        <v>5350</v>
      </c>
      <c r="K73" s="28">
        <f t="shared" si="15"/>
        <v>0</v>
      </c>
      <c r="L73" s="28">
        <f t="shared" si="15"/>
        <v>0</v>
      </c>
    </row>
    <row r="74" spans="1:12" s="20" customFormat="1" x14ac:dyDescent="0.2">
      <c r="A74" s="93"/>
      <c r="B74" s="76"/>
      <c r="C74" s="83"/>
      <c r="D74" s="65" t="s">
        <v>8</v>
      </c>
      <c r="E74" s="58">
        <f t="shared" si="11"/>
        <v>1878.5084999999999</v>
      </c>
      <c r="F74" s="60">
        <f>1298.1+275.4</f>
        <v>1573.5</v>
      </c>
      <c r="G74" s="58">
        <f>366.8-61.7915</f>
        <v>305.00850000000003</v>
      </c>
      <c r="H74" s="32">
        <v>0</v>
      </c>
      <c r="I74" s="32">
        <v>0</v>
      </c>
      <c r="J74" s="32">
        <v>0</v>
      </c>
      <c r="K74" s="28">
        <v>0</v>
      </c>
      <c r="L74" s="28">
        <v>0</v>
      </c>
    </row>
    <row r="75" spans="1:12" s="20" customFormat="1" x14ac:dyDescent="0.2">
      <c r="A75" s="93"/>
      <c r="B75" s="76"/>
      <c r="C75" s="83"/>
      <c r="D75" s="65" t="s">
        <v>19</v>
      </c>
      <c r="E75" s="58">
        <f t="shared" si="11"/>
        <v>9642.4954000000016</v>
      </c>
      <c r="F75" s="60">
        <f>3029+642.5</f>
        <v>3671.5</v>
      </c>
      <c r="G75" s="58">
        <f>2339-1483.1-144.2046</f>
        <v>711.69540000000006</v>
      </c>
      <c r="H75" s="58">
        <v>3538.1</v>
      </c>
      <c r="I75" s="58">
        <v>1721.2</v>
      </c>
      <c r="J75" s="32">
        <v>0</v>
      </c>
      <c r="K75" s="28">
        <v>0</v>
      </c>
      <c r="L75" s="28">
        <v>0</v>
      </c>
    </row>
    <row r="76" spans="1:12" s="20" customFormat="1" x14ac:dyDescent="0.2">
      <c r="A76" s="93"/>
      <c r="B76" s="76"/>
      <c r="C76" s="83"/>
      <c r="D76" s="65" t="s">
        <v>13</v>
      </c>
      <c r="E76" s="58">
        <f t="shared" si="11"/>
        <v>6263.5960000000005</v>
      </c>
      <c r="F76" s="60">
        <f>1442.36667+1951.42533-384.396</f>
        <v>3009.3960000000002</v>
      </c>
      <c r="G76" s="58">
        <v>708.8</v>
      </c>
      <c r="H76" s="58">
        <v>1684.8</v>
      </c>
      <c r="I76" s="58">
        <v>860.6</v>
      </c>
      <c r="J76" s="32">
        <v>0</v>
      </c>
      <c r="K76" s="28">
        <v>0</v>
      </c>
      <c r="L76" s="28">
        <v>0</v>
      </c>
    </row>
    <row r="77" spans="1:12" s="20" customFormat="1" ht="24" x14ac:dyDescent="0.2">
      <c r="A77" s="93"/>
      <c r="B77" s="76"/>
      <c r="C77" s="83"/>
      <c r="D77" s="65" t="s">
        <v>9</v>
      </c>
      <c r="E77" s="28">
        <f t="shared" si="11"/>
        <v>0</v>
      </c>
      <c r="F77" s="28">
        <v>0</v>
      </c>
      <c r="G77" s="28">
        <v>0</v>
      </c>
      <c r="H77" s="28">
        <v>0</v>
      </c>
      <c r="I77" s="28">
        <v>0</v>
      </c>
      <c r="J77" s="28">
        <v>0</v>
      </c>
      <c r="K77" s="28">
        <v>0</v>
      </c>
      <c r="L77" s="28">
        <v>0</v>
      </c>
    </row>
    <row r="78" spans="1:12" s="20" customFormat="1" x14ac:dyDescent="0.2">
      <c r="A78" s="93"/>
      <c r="B78" s="76"/>
      <c r="C78" s="83"/>
      <c r="D78" s="65" t="s">
        <v>18</v>
      </c>
      <c r="E78" s="28">
        <f t="shared" si="11"/>
        <v>0</v>
      </c>
      <c r="F78" s="28">
        <v>0</v>
      </c>
      <c r="G78" s="28">
        <v>0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</row>
    <row r="79" spans="1:12" s="20" customFormat="1" x14ac:dyDescent="0.2">
      <c r="A79" s="93"/>
      <c r="B79" s="77"/>
      <c r="C79" s="83"/>
      <c r="D79" s="65" t="s">
        <v>20</v>
      </c>
      <c r="E79" s="58">
        <f t="shared" si="11"/>
        <v>5350</v>
      </c>
      <c r="F79" s="28">
        <v>0</v>
      </c>
      <c r="G79" s="28">
        <v>0</v>
      </c>
      <c r="H79" s="28">
        <v>0</v>
      </c>
      <c r="I79" s="28">
        <v>0</v>
      </c>
      <c r="J79" s="58">
        <v>5350</v>
      </c>
      <c r="K79" s="28">
        <v>0</v>
      </c>
      <c r="L79" s="28">
        <v>0</v>
      </c>
    </row>
    <row r="80" spans="1:12" ht="15.6" customHeight="1" x14ac:dyDescent="0.2">
      <c r="A80" s="78" t="s">
        <v>88</v>
      </c>
      <c r="B80" s="75" t="s">
        <v>118</v>
      </c>
      <c r="C80" s="83" t="s">
        <v>142</v>
      </c>
      <c r="D80" s="30" t="s">
        <v>5</v>
      </c>
      <c r="E80" s="58">
        <f t="shared" si="11"/>
        <v>59495.813999999998</v>
      </c>
      <c r="F80" s="60">
        <f>SUM(F81:F86)</f>
        <v>4970</v>
      </c>
      <c r="G80" s="58">
        <f>SUM(G81:G86)</f>
        <v>4525.8140000000003</v>
      </c>
      <c r="H80" s="58">
        <f t="shared" ref="H80:L80" si="16">SUM(H81:H86)</f>
        <v>5000</v>
      </c>
      <c r="I80" s="58">
        <f t="shared" si="16"/>
        <v>5000</v>
      </c>
      <c r="J80" s="58">
        <f t="shared" si="16"/>
        <v>5000</v>
      </c>
      <c r="K80" s="58">
        <f t="shared" si="16"/>
        <v>5000</v>
      </c>
      <c r="L80" s="58">
        <f t="shared" si="16"/>
        <v>30000</v>
      </c>
    </row>
    <row r="81" spans="1:12" x14ac:dyDescent="0.2">
      <c r="A81" s="79"/>
      <c r="B81" s="76"/>
      <c r="C81" s="83"/>
      <c r="D81" s="62" t="s">
        <v>8</v>
      </c>
      <c r="E81" s="32">
        <f t="shared" si="11"/>
        <v>0</v>
      </c>
      <c r="F81" s="32">
        <f>F88+F95+F102</f>
        <v>0</v>
      </c>
      <c r="G81" s="32">
        <f t="shared" ref="G81:L81" si="17">G88+G95+G102</f>
        <v>0</v>
      </c>
      <c r="H81" s="32">
        <f t="shared" si="17"/>
        <v>0</v>
      </c>
      <c r="I81" s="32">
        <f t="shared" si="17"/>
        <v>0</v>
      </c>
      <c r="J81" s="32">
        <f t="shared" si="17"/>
        <v>0</v>
      </c>
      <c r="K81" s="32">
        <f t="shared" si="17"/>
        <v>0</v>
      </c>
      <c r="L81" s="32">
        <f t="shared" si="17"/>
        <v>0</v>
      </c>
    </row>
    <row r="82" spans="1:12" x14ac:dyDescent="0.2">
      <c r="A82" s="79"/>
      <c r="B82" s="76"/>
      <c r="C82" s="83"/>
      <c r="D82" s="62" t="s">
        <v>19</v>
      </c>
      <c r="E82" s="58">
        <f t="shared" si="11"/>
        <v>9973.7999999999993</v>
      </c>
      <c r="F82" s="60">
        <f>F89+F96+F103</f>
        <v>620</v>
      </c>
      <c r="G82" s="58">
        <f t="shared" ref="G82:L82" si="18">G89+G96+G103</f>
        <v>2369.7999999999997</v>
      </c>
      <c r="H82" s="58">
        <f t="shared" si="18"/>
        <v>698.40000000000009</v>
      </c>
      <c r="I82" s="58">
        <f t="shared" si="18"/>
        <v>698.40000000000009</v>
      </c>
      <c r="J82" s="58">
        <f t="shared" si="18"/>
        <v>698.4</v>
      </c>
      <c r="K82" s="58">
        <f t="shared" si="18"/>
        <v>698.4</v>
      </c>
      <c r="L82" s="58">
        <f t="shared" si="18"/>
        <v>4190.3999999999996</v>
      </c>
    </row>
    <row r="83" spans="1:12" x14ac:dyDescent="0.2">
      <c r="A83" s="79"/>
      <c r="B83" s="76"/>
      <c r="C83" s="83"/>
      <c r="D83" s="62" t="s">
        <v>13</v>
      </c>
      <c r="E83" s="58">
        <f t="shared" si="11"/>
        <v>32920.014000000003</v>
      </c>
      <c r="F83" s="60">
        <f>F90+F97+F104</f>
        <v>4350</v>
      </c>
      <c r="G83" s="58">
        <f t="shared" ref="G83:L83" si="19">G90+G97+G104</f>
        <v>2156.0140000000001</v>
      </c>
      <c r="H83" s="58">
        <f t="shared" si="19"/>
        <v>2641.4</v>
      </c>
      <c r="I83" s="58">
        <f t="shared" si="19"/>
        <v>2641.4</v>
      </c>
      <c r="J83" s="58">
        <f t="shared" si="19"/>
        <v>2641.4</v>
      </c>
      <c r="K83" s="58">
        <f t="shared" si="19"/>
        <v>2641.4</v>
      </c>
      <c r="L83" s="58">
        <f t="shared" si="19"/>
        <v>15848.4</v>
      </c>
    </row>
    <row r="84" spans="1:12" ht="24" x14ac:dyDescent="0.2">
      <c r="A84" s="79"/>
      <c r="B84" s="76"/>
      <c r="C84" s="83"/>
      <c r="D84" s="62" t="s">
        <v>9</v>
      </c>
      <c r="E84" s="32">
        <f t="shared" si="11"/>
        <v>0</v>
      </c>
      <c r="F84" s="32">
        <v>0</v>
      </c>
      <c r="G84" s="32">
        <v>0</v>
      </c>
      <c r="H84" s="32">
        <v>0</v>
      </c>
      <c r="I84" s="32">
        <v>0</v>
      </c>
      <c r="J84" s="32">
        <v>0</v>
      </c>
      <c r="K84" s="32">
        <v>0</v>
      </c>
      <c r="L84" s="32">
        <v>0</v>
      </c>
    </row>
    <row r="85" spans="1:12" ht="14.45" customHeight="1" x14ac:dyDescent="0.2">
      <c r="A85" s="79"/>
      <c r="B85" s="76"/>
      <c r="C85" s="83"/>
      <c r="D85" s="62" t="s">
        <v>18</v>
      </c>
      <c r="E85" s="32">
        <f t="shared" si="11"/>
        <v>0</v>
      </c>
      <c r="F85" s="32">
        <v>0</v>
      </c>
      <c r="G85" s="32">
        <v>0</v>
      </c>
      <c r="H85" s="32">
        <v>0</v>
      </c>
      <c r="I85" s="32">
        <v>0</v>
      </c>
      <c r="J85" s="32">
        <v>0</v>
      </c>
      <c r="K85" s="32">
        <v>0</v>
      </c>
      <c r="L85" s="32">
        <v>0</v>
      </c>
    </row>
    <row r="86" spans="1:12" ht="18.600000000000001" customHeight="1" x14ac:dyDescent="0.2">
      <c r="A86" s="79"/>
      <c r="B86" s="76"/>
      <c r="C86" s="83"/>
      <c r="D86" s="62" t="s">
        <v>20</v>
      </c>
      <c r="E86" s="58">
        <f>SUM(F86:L86)</f>
        <v>16602</v>
      </c>
      <c r="F86" s="32">
        <f>F93+F100+F107</f>
        <v>0</v>
      </c>
      <c r="G86" s="32">
        <f t="shared" ref="G86:K86" si="20">G93+G100+G107</f>
        <v>0</v>
      </c>
      <c r="H86" s="58">
        <f t="shared" si="20"/>
        <v>1660.2</v>
      </c>
      <c r="I86" s="58">
        <f t="shared" si="20"/>
        <v>1660.2</v>
      </c>
      <c r="J86" s="58">
        <f t="shared" si="20"/>
        <v>1660.2</v>
      </c>
      <c r="K86" s="58">
        <f t="shared" si="20"/>
        <v>1660.2</v>
      </c>
      <c r="L86" s="58">
        <f>L93+L100+L107</f>
        <v>9961.2000000000007</v>
      </c>
    </row>
    <row r="87" spans="1:12" x14ac:dyDescent="0.2">
      <c r="A87" s="79"/>
      <c r="B87" s="76"/>
      <c r="C87" s="74" t="s">
        <v>54</v>
      </c>
      <c r="D87" s="12" t="s">
        <v>5</v>
      </c>
      <c r="E87" s="58">
        <f t="shared" ref="E87:E93" si="21">SUM(F87:L87)</f>
        <v>0.03</v>
      </c>
      <c r="F87" s="60">
        <f t="shared" ref="F87:L87" si="22">SUM(F88:F93)</f>
        <v>0.03</v>
      </c>
      <c r="G87" s="32">
        <f t="shared" si="22"/>
        <v>0</v>
      </c>
      <c r="H87" s="32">
        <f t="shared" si="22"/>
        <v>0</v>
      </c>
      <c r="I87" s="32">
        <f t="shared" si="22"/>
        <v>0</v>
      </c>
      <c r="J87" s="32">
        <f t="shared" si="22"/>
        <v>0</v>
      </c>
      <c r="K87" s="32">
        <f t="shared" si="22"/>
        <v>0</v>
      </c>
      <c r="L87" s="32">
        <f t="shared" si="22"/>
        <v>0</v>
      </c>
    </row>
    <row r="88" spans="1:12" x14ac:dyDescent="0.2">
      <c r="A88" s="79"/>
      <c r="B88" s="76"/>
      <c r="C88" s="74"/>
      <c r="D88" s="62" t="s">
        <v>8</v>
      </c>
      <c r="E88" s="32">
        <f t="shared" si="21"/>
        <v>0</v>
      </c>
      <c r="F88" s="32">
        <v>0</v>
      </c>
      <c r="G88" s="32">
        <v>0</v>
      </c>
      <c r="H88" s="32">
        <v>0</v>
      </c>
      <c r="I88" s="32">
        <v>0</v>
      </c>
      <c r="J88" s="32">
        <v>0</v>
      </c>
      <c r="K88" s="32">
        <v>0</v>
      </c>
      <c r="L88" s="32">
        <v>0</v>
      </c>
    </row>
    <row r="89" spans="1:12" x14ac:dyDescent="0.2">
      <c r="A89" s="79"/>
      <c r="B89" s="76"/>
      <c r="C89" s="74"/>
      <c r="D89" s="62" t="s">
        <v>19</v>
      </c>
      <c r="E89" s="58">
        <f t="shared" si="21"/>
        <v>0.03</v>
      </c>
      <c r="F89" s="60">
        <v>0.03</v>
      </c>
      <c r="G89" s="32">
        <v>0</v>
      </c>
      <c r="H89" s="32">
        <v>0</v>
      </c>
      <c r="I89" s="32">
        <v>0</v>
      </c>
      <c r="J89" s="32">
        <v>0</v>
      </c>
      <c r="K89" s="32">
        <v>0</v>
      </c>
      <c r="L89" s="32">
        <v>0</v>
      </c>
    </row>
    <row r="90" spans="1:12" x14ac:dyDescent="0.2">
      <c r="A90" s="79"/>
      <c r="B90" s="76"/>
      <c r="C90" s="74"/>
      <c r="D90" s="62" t="s">
        <v>13</v>
      </c>
      <c r="E90" s="32">
        <f t="shared" si="21"/>
        <v>0</v>
      </c>
      <c r="F90" s="32">
        <v>0</v>
      </c>
      <c r="G90" s="32">
        <v>0</v>
      </c>
      <c r="H90" s="32">
        <v>0</v>
      </c>
      <c r="I90" s="32">
        <v>0</v>
      </c>
      <c r="J90" s="32">
        <v>0</v>
      </c>
      <c r="K90" s="32">
        <v>0</v>
      </c>
      <c r="L90" s="32">
        <v>0</v>
      </c>
    </row>
    <row r="91" spans="1:12" ht="24" x14ac:dyDescent="0.2">
      <c r="A91" s="79"/>
      <c r="B91" s="76"/>
      <c r="C91" s="74"/>
      <c r="D91" s="62" t="s">
        <v>9</v>
      </c>
      <c r="E91" s="32">
        <f t="shared" si="21"/>
        <v>0</v>
      </c>
      <c r="F91" s="32">
        <v>0</v>
      </c>
      <c r="G91" s="32">
        <v>0</v>
      </c>
      <c r="H91" s="32">
        <v>0</v>
      </c>
      <c r="I91" s="32">
        <v>0</v>
      </c>
      <c r="J91" s="32">
        <v>0</v>
      </c>
      <c r="K91" s="32">
        <v>0</v>
      </c>
      <c r="L91" s="32">
        <v>0</v>
      </c>
    </row>
    <row r="92" spans="1:12" x14ac:dyDescent="0.2">
      <c r="A92" s="79"/>
      <c r="B92" s="76"/>
      <c r="C92" s="74"/>
      <c r="D92" s="62" t="s">
        <v>18</v>
      </c>
      <c r="E92" s="32">
        <f t="shared" si="21"/>
        <v>0</v>
      </c>
      <c r="F92" s="32">
        <v>0</v>
      </c>
      <c r="G92" s="32">
        <v>0</v>
      </c>
      <c r="H92" s="32">
        <v>0</v>
      </c>
      <c r="I92" s="32">
        <v>0</v>
      </c>
      <c r="J92" s="32">
        <v>0</v>
      </c>
      <c r="K92" s="32">
        <v>0</v>
      </c>
      <c r="L92" s="32">
        <v>0</v>
      </c>
    </row>
    <row r="93" spans="1:12" x14ac:dyDescent="0.2">
      <c r="A93" s="79"/>
      <c r="B93" s="76"/>
      <c r="C93" s="74"/>
      <c r="D93" s="62" t="s">
        <v>20</v>
      </c>
      <c r="E93" s="32">
        <f t="shared" si="21"/>
        <v>0</v>
      </c>
      <c r="F93" s="32">
        <v>0</v>
      </c>
      <c r="G93" s="32">
        <v>0</v>
      </c>
      <c r="H93" s="32">
        <v>0</v>
      </c>
      <c r="I93" s="32">
        <v>0</v>
      </c>
      <c r="J93" s="32">
        <v>0</v>
      </c>
      <c r="K93" s="32">
        <v>0</v>
      </c>
      <c r="L93" s="32">
        <v>0</v>
      </c>
    </row>
    <row r="94" spans="1:12" x14ac:dyDescent="0.2">
      <c r="A94" s="79"/>
      <c r="B94" s="76"/>
      <c r="C94" s="74" t="s">
        <v>144</v>
      </c>
      <c r="D94" s="12" t="s">
        <v>5</v>
      </c>
      <c r="E94" s="58">
        <f t="shared" ref="E94:E99" si="23">SUM(F94:L94)</f>
        <v>58742.464</v>
      </c>
      <c r="F94" s="60">
        <f t="shared" ref="F94:L94" si="24">SUM(F95:F100)</f>
        <v>4969.97</v>
      </c>
      <c r="G94" s="58">
        <f t="shared" si="24"/>
        <v>4051.8540000000003</v>
      </c>
      <c r="H94" s="58">
        <f t="shared" si="24"/>
        <v>4860.32</v>
      </c>
      <c r="I94" s="58">
        <f t="shared" si="24"/>
        <v>4860.32</v>
      </c>
      <c r="J94" s="58">
        <f t="shared" si="24"/>
        <v>5000</v>
      </c>
      <c r="K94" s="58">
        <f t="shared" si="24"/>
        <v>5000</v>
      </c>
      <c r="L94" s="58">
        <f t="shared" si="24"/>
        <v>30000</v>
      </c>
    </row>
    <row r="95" spans="1:12" x14ac:dyDescent="0.2">
      <c r="A95" s="79"/>
      <c r="B95" s="76"/>
      <c r="C95" s="74"/>
      <c r="D95" s="62" t="s">
        <v>8</v>
      </c>
      <c r="E95" s="32">
        <f t="shared" si="23"/>
        <v>0</v>
      </c>
      <c r="F95" s="32">
        <v>0</v>
      </c>
      <c r="G95" s="32">
        <v>0</v>
      </c>
      <c r="H95" s="32">
        <v>0</v>
      </c>
      <c r="I95" s="32">
        <v>0</v>
      </c>
      <c r="J95" s="32">
        <v>0</v>
      </c>
      <c r="K95" s="32">
        <v>0</v>
      </c>
      <c r="L95" s="32">
        <v>0</v>
      </c>
    </row>
    <row r="96" spans="1:12" x14ac:dyDescent="0.2">
      <c r="A96" s="79"/>
      <c r="B96" s="76"/>
      <c r="C96" s="74"/>
      <c r="D96" s="62" t="s">
        <v>19</v>
      </c>
      <c r="E96" s="58">
        <f t="shared" si="23"/>
        <v>9220.4499999999989</v>
      </c>
      <c r="F96" s="60">
        <v>619.97</v>
      </c>
      <c r="G96" s="58">
        <v>1895.84</v>
      </c>
      <c r="H96" s="58">
        <v>558.72</v>
      </c>
      <c r="I96" s="58">
        <v>558.72</v>
      </c>
      <c r="J96" s="58">
        <v>698.4</v>
      </c>
      <c r="K96" s="58">
        <v>698.4</v>
      </c>
      <c r="L96" s="58">
        <v>4190.3999999999996</v>
      </c>
    </row>
    <row r="97" spans="1:13" x14ac:dyDescent="0.2">
      <c r="A97" s="79"/>
      <c r="B97" s="76"/>
      <c r="C97" s="74"/>
      <c r="D97" s="62" t="s">
        <v>13</v>
      </c>
      <c r="E97" s="58">
        <f t="shared" si="23"/>
        <v>32920.014000000003</v>
      </c>
      <c r="F97" s="60">
        <v>4350</v>
      </c>
      <c r="G97" s="58">
        <v>2156.0140000000001</v>
      </c>
      <c r="H97" s="58">
        <v>2641.4</v>
      </c>
      <c r="I97" s="58">
        <v>2641.4</v>
      </c>
      <c r="J97" s="58">
        <v>2641.4</v>
      </c>
      <c r="K97" s="58">
        <v>2641.4</v>
      </c>
      <c r="L97" s="58">
        <v>15848.4</v>
      </c>
    </row>
    <row r="98" spans="1:13" ht="24" x14ac:dyDescent="0.2">
      <c r="A98" s="79"/>
      <c r="B98" s="76"/>
      <c r="C98" s="74"/>
      <c r="D98" s="62" t="s">
        <v>9</v>
      </c>
      <c r="E98" s="32">
        <f t="shared" si="23"/>
        <v>0</v>
      </c>
      <c r="F98" s="32">
        <v>0</v>
      </c>
      <c r="G98" s="32">
        <v>0</v>
      </c>
      <c r="H98" s="32">
        <v>0</v>
      </c>
      <c r="I98" s="32">
        <v>0</v>
      </c>
      <c r="J98" s="32">
        <v>0</v>
      </c>
      <c r="K98" s="32">
        <v>0</v>
      </c>
      <c r="L98" s="32">
        <v>0</v>
      </c>
    </row>
    <row r="99" spans="1:13" x14ac:dyDescent="0.2">
      <c r="A99" s="79"/>
      <c r="B99" s="76"/>
      <c r="C99" s="74"/>
      <c r="D99" s="62" t="s">
        <v>18</v>
      </c>
      <c r="E99" s="32">
        <f t="shared" si="23"/>
        <v>0</v>
      </c>
      <c r="F99" s="32">
        <v>0</v>
      </c>
      <c r="G99" s="32">
        <v>0</v>
      </c>
      <c r="H99" s="32">
        <v>0</v>
      </c>
      <c r="I99" s="32">
        <v>0</v>
      </c>
      <c r="J99" s="32">
        <v>0</v>
      </c>
      <c r="K99" s="32">
        <v>0</v>
      </c>
      <c r="L99" s="32">
        <v>0</v>
      </c>
    </row>
    <row r="100" spans="1:13" x14ac:dyDescent="0.2">
      <c r="A100" s="79"/>
      <c r="B100" s="76"/>
      <c r="C100" s="74"/>
      <c r="D100" s="62" t="s">
        <v>20</v>
      </c>
      <c r="E100" s="58">
        <f>SUM(F100:L100)</f>
        <v>16602</v>
      </c>
      <c r="F100" s="32">
        <v>0</v>
      </c>
      <c r="G100" s="32">
        <v>0</v>
      </c>
      <c r="H100" s="58">
        <v>1660.2</v>
      </c>
      <c r="I100" s="58">
        <v>1660.2</v>
      </c>
      <c r="J100" s="58">
        <v>1660.2</v>
      </c>
      <c r="K100" s="58">
        <v>1660.2</v>
      </c>
      <c r="L100" s="58">
        <v>9961.2000000000007</v>
      </c>
    </row>
    <row r="101" spans="1:13" x14ac:dyDescent="0.2">
      <c r="A101" s="79"/>
      <c r="B101" s="76"/>
      <c r="C101" s="74" t="s">
        <v>123</v>
      </c>
      <c r="D101" s="12" t="s">
        <v>5</v>
      </c>
      <c r="E101" s="58">
        <f t="shared" si="11"/>
        <v>753.31999999999994</v>
      </c>
      <c r="F101" s="32">
        <f t="shared" ref="F101:L101" si="25">SUM(F102:F107)</f>
        <v>0</v>
      </c>
      <c r="G101" s="58">
        <f t="shared" si="25"/>
        <v>473.96</v>
      </c>
      <c r="H101" s="58">
        <f t="shared" si="25"/>
        <v>139.68</v>
      </c>
      <c r="I101" s="58">
        <f t="shared" si="25"/>
        <v>139.68</v>
      </c>
      <c r="J101" s="32">
        <f t="shared" si="25"/>
        <v>0</v>
      </c>
      <c r="K101" s="32">
        <f t="shared" si="25"/>
        <v>0</v>
      </c>
      <c r="L101" s="32">
        <f t="shared" si="25"/>
        <v>0</v>
      </c>
    </row>
    <row r="102" spans="1:13" x14ac:dyDescent="0.2">
      <c r="A102" s="79"/>
      <c r="B102" s="76"/>
      <c r="C102" s="74"/>
      <c r="D102" s="62" t="s">
        <v>8</v>
      </c>
      <c r="E102" s="32">
        <f t="shared" si="11"/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</row>
    <row r="103" spans="1:13" x14ac:dyDescent="0.2">
      <c r="A103" s="79"/>
      <c r="B103" s="76"/>
      <c r="C103" s="74"/>
      <c r="D103" s="62" t="s">
        <v>19</v>
      </c>
      <c r="E103" s="58">
        <f t="shared" si="11"/>
        <v>753.31999999999994</v>
      </c>
      <c r="F103" s="32">
        <v>0</v>
      </c>
      <c r="G103" s="58">
        <v>473.96</v>
      </c>
      <c r="H103" s="58">
        <v>139.68</v>
      </c>
      <c r="I103" s="58">
        <v>139.68</v>
      </c>
      <c r="J103" s="32">
        <v>0</v>
      </c>
      <c r="K103" s="32">
        <v>0</v>
      </c>
      <c r="L103" s="32">
        <v>0</v>
      </c>
    </row>
    <row r="104" spans="1:13" x14ac:dyDescent="0.2">
      <c r="A104" s="79"/>
      <c r="B104" s="76"/>
      <c r="C104" s="74"/>
      <c r="D104" s="62" t="s">
        <v>13</v>
      </c>
      <c r="E104" s="32">
        <f t="shared" si="11"/>
        <v>0</v>
      </c>
      <c r="F104" s="32">
        <v>0</v>
      </c>
      <c r="G104" s="32">
        <v>0</v>
      </c>
      <c r="H104" s="32">
        <v>0</v>
      </c>
      <c r="I104" s="32">
        <v>0</v>
      </c>
      <c r="J104" s="32">
        <v>0</v>
      </c>
      <c r="K104" s="32">
        <v>0</v>
      </c>
      <c r="L104" s="32">
        <v>0</v>
      </c>
    </row>
    <row r="105" spans="1:13" ht="24" x14ac:dyDescent="0.2">
      <c r="A105" s="79"/>
      <c r="B105" s="76"/>
      <c r="C105" s="74"/>
      <c r="D105" s="62" t="s">
        <v>9</v>
      </c>
      <c r="E105" s="32">
        <f t="shared" si="11"/>
        <v>0</v>
      </c>
      <c r="F105" s="32">
        <v>0</v>
      </c>
      <c r="G105" s="32">
        <v>0</v>
      </c>
      <c r="H105" s="32">
        <v>0</v>
      </c>
      <c r="I105" s="32">
        <v>0</v>
      </c>
      <c r="J105" s="32">
        <v>0</v>
      </c>
      <c r="K105" s="32">
        <v>0</v>
      </c>
      <c r="L105" s="32">
        <v>0</v>
      </c>
    </row>
    <row r="106" spans="1:13" x14ac:dyDescent="0.2">
      <c r="A106" s="79"/>
      <c r="B106" s="76"/>
      <c r="C106" s="74"/>
      <c r="D106" s="62" t="s">
        <v>18</v>
      </c>
      <c r="E106" s="32">
        <f t="shared" si="11"/>
        <v>0</v>
      </c>
      <c r="F106" s="32">
        <v>0</v>
      </c>
      <c r="G106" s="32">
        <v>0</v>
      </c>
      <c r="H106" s="32">
        <v>0</v>
      </c>
      <c r="I106" s="32">
        <v>0</v>
      </c>
      <c r="J106" s="32">
        <v>0</v>
      </c>
      <c r="K106" s="32">
        <v>0</v>
      </c>
      <c r="L106" s="32">
        <v>0</v>
      </c>
    </row>
    <row r="107" spans="1:13" ht="17.45" customHeight="1" x14ac:dyDescent="0.2">
      <c r="A107" s="80"/>
      <c r="B107" s="77"/>
      <c r="C107" s="74"/>
      <c r="D107" s="62" t="s">
        <v>20</v>
      </c>
      <c r="E107" s="32">
        <f t="shared" si="11"/>
        <v>0</v>
      </c>
      <c r="F107" s="32">
        <v>0</v>
      </c>
      <c r="G107" s="32">
        <v>0</v>
      </c>
      <c r="H107" s="32">
        <v>0</v>
      </c>
      <c r="I107" s="32">
        <v>0</v>
      </c>
      <c r="J107" s="32">
        <v>0</v>
      </c>
      <c r="K107" s="32">
        <v>0</v>
      </c>
      <c r="L107" s="32">
        <v>0</v>
      </c>
    </row>
    <row r="108" spans="1:13" ht="15" customHeight="1" x14ac:dyDescent="0.2">
      <c r="A108" s="101" t="s">
        <v>12</v>
      </c>
      <c r="B108" s="102"/>
      <c r="C108" s="84"/>
      <c r="D108" s="12" t="s">
        <v>5</v>
      </c>
      <c r="E108" s="59">
        <f>SUM(E109:E114)</f>
        <v>1180902.2209399999</v>
      </c>
      <c r="F108" s="61">
        <f>SUM(F109:F114)</f>
        <v>191099.15750999999</v>
      </c>
      <c r="G108" s="59">
        <f>SUM(G109:G114)</f>
        <v>176562.46343</v>
      </c>
      <c r="H108" s="59">
        <f t="shared" ref="H108:L108" si="26">SUM(H109:H114)</f>
        <v>93227.12999999999</v>
      </c>
      <c r="I108" s="59">
        <f t="shared" si="26"/>
        <v>86146.43</v>
      </c>
      <c r="J108" s="59">
        <f t="shared" si="26"/>
        <v>83914.63</v>
      </c>
      <c r="K108" s="59">
        <f t="shared" si="26"/>
        <v>78564.63</v>
      </c>
      <c r="L108" s="59">
        <f t="shared" si="26"/>
        <v>471387.77999999997</v>
      </c>
      <c r="M108" s="22"/>
    </row>
    <row r="109" spans="1:13" ht="15" customHeight="1" x14ac:dyDescent="0.2">
      <c r="A109" s="103"/>
      <c r="B109" s="104"/>
      <c r="C109" s="84"/>
      <c r="D109" s="12" t="s">
        <v>8</v>
      </c>
      <c r="E109" s="59">
        <f>SUM(F109:L109)</f>
        <v>1878.5084999999999</v>
      </c>
      <c r="F109" s="61">
        <f t="shared" ref="F109:L111" si="27">F11+F18+F39+F46+F53+F60+F74+F81+F67</f>
        <v>1573.5</v>
      </c>
      <c r="G109" s="59">
        <f t="shared" si="27"/>
        <v>305.00850000000003</v>
      </c>
      <c r="H109" s="33">
        <f t="shared" si="27"/>
        <v>0</v>
      </c>
      <c r="I109" s="33">
        <f t="shared" si="27"/>
        <v>0</v>
      </c>
      <c r="J109" s="33">
        <f t="shared" si="27"/>
        <v>0</v>
      </c>
      <c r="K109" s="33">
        <f t="shared" si="27"/>
        <v>0</v>
      </c>
      <c r="L109" s="33">
        <f t="shared" si="27"/>
        <v>0</v>
      </c>
    </row>
    <row r="110" spans="1:13" ht="15" customHeight="1" x14ac:dyDescent="0.2">
      <c r="A110" s="103"/>
      <c r="B110" s="104"/>
      <c r="C110" s="84"/>
      <c r="D110" s="12" t="s">
        <v>19</v>
      </c>
      <c r="E110" s="59">
        <f>SUM(F110:L110)</f>
        <v>718885.49540000001</v>
      </c>
      <c r="F110" s="61">
        <f t="shared" si="27"/>
        <v>85445</v>
      </c>
      <c r="G110" s="59">
        <f t="shared" si="27"/>
        <v>112381.59539999999</v>
      </c>
      <c r="H110" s="59">
        <f t="shared" si="27"/>
        <v>63295.199999999997</v>
      </c>
      <c r="I110" s="59">
        <f t="shared" si="27"/>
        <v>56623.7</v>
      </c>
      <c r="J110" s="59">
        <f t="shared" si="27"/>
        <v>50142.5</v>
      </c>
      <c r="K110" s="59">
        <f t="shared" si="27"/>
        <v>50142.5</v>
      </c>
      <c r="L110" s="59">
        <f t="shared" si="27"/>
        <v>300855</v>
      </c>
      <c r="M110" s="21"/>
    </row>
    <row r="111" spans="1:13" ht="15" customHeight="1" x14ac:dyDescent="0.2">
      <c r="A111" s="103"/>
      <c r="B111" s="104"/>
      <c r="C111" s="84"/>
      <c r="D111" s="12" t="s">
        <v>13</v>
      </c>
      <c r="E111" s="59">
        <f t="shared" ref="E111:E114" si="28">SUM(F111:L111)</f>
        <v>407091.21704000002</v>
      </c>
      <c r="F111" s="61">
        <f t="shared" si="27"/>
        <v>86580.65750999999</v>
      </c>
      <c r="G111" s="59">
        <f t="shared" si="27"/>
        <v>63875.859530000016</v>
      </c>
      <c r="H111" s="59">
        <f t="shared" si="27"/>
        <v>27093.730000000003</v>
      </c>
      <c r="I111" s="59">
        <f t="shared" si="27"/>
        <v>26269.530000000002</v>
      </c>
      <c r="J111" s="59">
        <f t="shared" si="27"/>
        <v>25408.930000000004</v>
      </c>
      <c r="K111" s="59">
        <f t="shared" si="27"/>
        <v>25408.930000000004</v>
      </c>
      <c r="L111" s="59">
        <f t="shared" si="27"/>
        <v>152453.57999999999</v>
      </c>
      <c r="M111" s="21"/>
    </row>
    <row r="112" spans="1:13" ht="24" x14ac:dyDescent="0.2">
      <c r="A112" s="103"/>
      <c r="B112" s="104"/>
      <c r="C112" s="84"/>
      <c r="D112" s="12" t="s">
        <v>9</v>
      </c>
      <c r="E112" s="32">
        <f t="shared" si="28"/>
        <v>0</v>
      </c>
      <c r="F112" s="32">
        <v>0</v>
      </c>
      <c r="G112" s="32">
        <v>0</v>
      </c>
      <c r="H112" s="32">
        <v>0</v>
      </c>
      <c r="I112" s="32">
        <v>0</v>
      </c>
      <c r="J112" s="32">
        <v>0</v>
      </c>
      <c r="K112" s="32">
        <v>0</v>
      </c>
      <c r="L112" s="32">
        <v>0</v>
      </c>
    </row>
    <row r="113" spans="1:12" ht="15" customHeight="1" x14ac:dyDescent="0.2">
      <c r="A113" s="103"/>
      <c r="B113" s="104"/>
      <c r="C113" s="84"/>
      <c r="D113" s="12" t="s">
        <v>18</v>
      </c>
      <c r="E113" s="32">
        <f t="shared" si="28"/>
        <v>0</v>
      </c>
      <c r="F113" s="32">
        <v>0</v>
      </c>
      <c r="G113" s="32">
        <v>0</v>
      </c>
      <c r="H113" s="32">
        <v>0</v>
      </c>
      <c r="I113" s="32">
        <v>0</v>
      </c>
      <c r="J113" s="32">
        <v>0</v>
      </c>
      <c r="K113" s="32">
        <v>0</v>
      </c>
      <c r="L113" s="32">
        <v>0</v>
      </c>
    </row>
    <row r="114" spans="1:12" ht="15" customHeight="1" x14ac:dyDescent="0.2">
      <c r="A114" s="105"/>
      <c r="B114" s="106"/>
      <c r="C114" s="84"/>
      <c r="D114" s="12" t="s">
        <v>20</v>
      </c>
      <c r="E114" s="59">
        <f t="shared" si="28"/>
        <v>53047</v>
      </c>
      <c r="F114" s="61">
        <f t="shared" ref="F114:L114" si="29">F16+F23+F44+F51+F58+F65+F79+F86+F72</f>
        <v>17500</v>
      </c>
      <c r="G114" s="33">
        <f t="shared" si="29"/>
        <v>0</v>
      </c>
      <c r="H114" s="59">
        <f t="shared" si="29"/>
        <v>2838.2</v>
      </c>
      <c r="I114" s="59">
        <f t="shared" si="29"/>
        <v>3253.2</v>
      </c>
      <c r="J114" s="59">
        <f t="shared" si="29"/>
        <v>8363.2000000000007</v>
      </c>
      <c r="K114" s="59">
        <f t="shared" si="29"/>
        <v>3013.2</v>
      </c>
      <c r="L114" s="59">
        <f t="shared" si="29"/>
        <v>18079.2</v>
      </c>
    </row>
    <row r="115" spans="1:12" x14ac:dyDescent="0.2">
      <c r="A115" s="83" t="s">
        <v>14</v>
      </c>
      <c r="B115" s="83"/>
      <c r="C115" s="64" t="s">
        <v>7</v>
      </c>
      <c r="D115" s="62"/>
      <c r="E115" s="32" t="s">
        <v>7</v>
      </c>
      <c r="F115" s="32"/>
      <c r="G115" s="32"/>
      <c r="H115" s="32"/>
      <c r="I115" s="32"/>
      <c r="J115" s="32" t="s">
        <v>7</v>
      </c>
      <c r="K115" s="32"/>
      <c r="L115" s="28" t="s">
        <v>7</v>
      </c>
    </row>
    <row r="116" spans="1:12" ht="32.25" customHeight="1" x14ac:dyDescent="0.2">
      <c r="A116" s="86" t="s">
        <v>21</v>
      </c>
      <c r="B116" s="87"/>
      <c r="C116" s="82" t="s">
        <v>7</v>
      </c>
      <c r="D116" s="12" t="s">
        <v>5</v>
      </c>
      <c r="E116" s="29" t="s">
        <v>53</v>
      </c>
      <c r="F116" s="29" t="s">
        <v>53</v>
      </c>
      <c r="G116" s="29" t="s">
        <v>53</v>
      </c>
      <c r="H116" s="29" t="s">
        <v>53</v>
      </c>
      <c r="I116" s="29" t="s">
        <v>53</v>
      </c>
      <c r="J116" s="29" t="s">
        <v>53</v>
      </c>
      <c r="K116" s="29" t="s">
        <v>53</v>
      </c>
      <c r="L116" s="34" t="s">
        <v>53</v>
      </c>
    </row>
    <row r="117" spans="1:12" x14ac:dyDescent="0.2">
      <c r="A117" s="88"/>
      <c r="B117" s="89"/>
      <c r="C117" s="82"/>
      <c r="D117" s="62" t="s">
        <v>8</v>
      </c>
      <c r="E117" s="29" t="s">
        <v>53</v>
      </c>
      <c r="F117" s="29" t="s">
        <v>53</v>
      </c>
      <c r="G117" s="29" t="s">
        <v>53</v>
      </c>
      <c r="H117" s="29" t="s">
        <v>53</v>
      </c>
      <c r="I117" s="29" t="s">
        <v>53</v>
      </c>
      <c r="J117" s="29" t="s">
        <v>53</v>
      </c>
      <c r="K117" s="29" t="s">
        <v>53</v>
      </c>
      <c r="L117" s="34" t="s">
        <v>53</v>
      </c>
    </row>
    <row r="118" spans="1:12" ht="15" customHeight="1" x14ac:dyDescent="0.2">
      <c r="A118" s="88"/>
      <c r="B118" s="89"/>
      <c r="C118" s="82"/>
      <c r="D118" s="62" t="s">
        <v>19</v>
      </c>
      <c r="E118" s="29" t="s">
        <v>53</v>
      </c>
      <c r="F118" s="29" t="s">
        <v>53</v>
      </c>
      <c r="G118" s="29" t="s">
        <v>53</v>
      </c>
      <c r="H118" s="29" t="s">
        <v>53</v>
      </c>
      <c r="I118" s="29" t="s">
        <v>53</v>
      </c>
      <c r="J118" s="29" t="s">
        <v>53</v>
      </c>
      <c r="K118" s="29" t="s">
        <v>53</v>
      </c>
      <c r="L118" s="34" t="s">
        <v>53</v>
      </c>
    </row>
    <row r="119" spans="1:12" ht="15" customHeight="1" x14ac:dyDescent="0.2">
      <c r="A119" s="88"/>
      <c r="B119" s="89"/>
      <c r="C119" s="82"/>
      <c r="D119" s="62" t="s">
        <v>13</v>
      </c>
      <c r="E119" s="29" t="s">
        <v>53</v>
      </c>
      <c r="F119" s="29" t="s">
        <v>53</v>
      </c>
      <c r="G119" s="29" t="s">
        <v>53</v>
      </c>
      <c r="H119" s="29" t="s">
        <v>53</v>
      </c>
      <c r="I119" s="29" t="s">
        <v>53</v>
      </c>
      <c r="J119" s="29" t="s">
        <v>53</v>
      </c>
      <c r="K119" s="29" t="s">
        <v>53</v>
      </c>
      <c r="L119" s="34" t="s">
        <v>53</v>
      </c>
    </row>
    <row r="120" spans="1:12" ht="24" x14ac:dyDescent="0.2">
      <c r="A120" s="88"/>
      <c r="B120" s="89"/>
      <c r="C120" s="82"/>
      <c r="D120" s="62" t="s">
        <v>9</v>
      </c>
      <c r="E120" s="29" t="s">
        <v>53</v>
      </c>
      <c r="F120" s="29" t="s">
        <v>53</v>
      </c>
      <c r="G120" s="29" t="s">
        <v>53</v>
      </c>
      <c r="H120" s="29" t="s">
        <v>53</v>
      </c>
      <c r="I120" s="29" t="s">
        <v>53</v>
      </c>
      <c r="J120" s="29" t="s">
        <v>53</v>
      </c>
      <c r="K120" s="29" t="s">
        <v>53</v>
      </c>
      <c r="L120" s="34" t="s">
        <v>53</v>
      </c>
    </row>
    <row r="121" spans="1:12" x14ac:dyDescent="0.2">
      <c r="A121" s="88"/>
      <c r="B121" s="89"/>
      <c r="C121" s="82"/>
      <c r="D121" s="62" t="s">
        <v>18</v>
      </c>
      <c r="E121" s="29" t="s">
        <v>53</v>
      </c>
      <c r="F121" s="29" t="s">
        <v>53</v>
      </c>
      <c r="G121" s="29" t="s">
        <v>53</v>
      </c>
      <c r="H121" s="29" t="s">
        <v>53</v>
      </c>
      <c r="I121" s="29" t="s">
        <v>53</v>
      </c>
      <c r="J121" s="29" t="s">
        <v>53</v>
      </c>
      <c r="K121" s="29" t="s">
        <v>53</v>
      </c>
      <c r="L121" s="34" t="s">
        <v>53</v>
      </c>
    </row>
    <row r="122" spans="1:12" ht="15" customHeight="1" x14ac:dyDescent="0.2">
      <c r="A122" s="90"/>
      <c r="B122" s="91"/>
      <c r="C122" s="82"/>
      <c r="D122" s="62" t="s">
        <v>20</v>
      </c>
      <c r="E122" s="29" t="s">
        <v>53</v>
      </c>
      <c r="F122" s="29" t="s">
        <v>53</v>
      </c>
      <c r="G122" s="29" t="s">
        <v>53</v>
      </c>
      <c r="H122" s="29" t="s">
        <v>53</v>
      </c>
      <c r="I122" s="29" t="s">
        <v>53</v>
      </c>
      <c r="J122" s="29" t="s">
        <v>53</v>
      </c>
      <c r="K122" s="29" t="s">
        <v>53</v>
      </c>
      <c r="L122" s="34" t="s">
        <v>53</v>
      </c>
    </row>
    <row r="123" spans="1:12" x14ac:dyDescent="0.2">
      <c r="A123" s="86" t="s">
        <v>15</v>
      </c>
      <c r="B123" s="87"/>
      <c r="C123" s="82" t="s">
        <v>7</v>
      </c>
      <c r="D123" s="12" t="s">
        <v>5</v>
      </c>
      <c r="E123" s="58">
        <f t="shared" ref="E123:E129" si="30">E108</f>
        <v>1180902.2209399999</v>
      </c>
      <c r="F123" s="60">
        <f t="shared" ref="F123:L123" si="31">F108</f>
        <v>191099.15750999999</v>
      </c>
      <c r="G123" s="58">
        <f t="shared" si="31"/>
        <v>176562.46343</v>
      </c>
      <c r="H123" s="58">
        <f t="shared" si="31"/>
        <v>93227.12999999999</v>
      </c>
      <c r="I123" s="58">
        <f>I108</f>
        <v>86146.43</v>
      </c>
      <c r="J123" s="58">
        <f t="shared" si="31"/>
        <v>83914.63</v>
      </c>
      <c r="K123" s="58">
        <f t="shared" si="31"/>
        <v>78564.63</v>
      </c>
      <c r="L123" s="58">
        <f t="shared" si="31"/>
        <v>471387.77999999997</v>
      </c>
    </row>
    <row r="124" spans="1:12" x14ac:dyDescent="0.2">
      <c r="A124" s="88"/>
      <c r="B124" s="89"/>
      <c r="C124" s="82"/>
      <c r="D124" s="62" t="s">
        <v>8</v>
      </c>
      <c r="E124" s="58">
        <f t="shared" si="30"/>
        <v>1878.5084999999999</v>
      </c>
      <c r="F124" s="60">
        <f t="shared" ref="F124:L124" si="32">F109</f>
        <v>1573.5</v>
      </c>
      <c r="G124" s="58">
        <f t="shared" si="32"/>
        <v>305.00850000000003</v>
      </c>
      <c r="H124" s="29">
        <f t="shared" si="32"/>
        <v>0</v>
      </c>
      <c r="I124" s="29">
        <f t="shared" si="32"/>
        <v>0</v>
      </c>
      <c r="J124" s="29">
        <f t="shared" si="32"/>
        <v>0</v>
      </c>
      <c r="K124" s="29">
        <f t="shared" si="32"/>
        <v>0</v>
      </c>
      <c r="L124" s="34">
        <f t="shared" si="32"/>
        <v>0</v>
      </c>
    </row>
    <row r="125" spans="1:12" x14ac:dyDescent="0.2">
      <c r="A125" s="88"/>
      <c r="B125" s="89"/>
      <c r="C125" s="82"/>
      <c r="D125" s="62" t="s">
        <v>19</v>
      </c>
      <c r="E125" s="58">
        <f t="shared" si="30"/>
        <v>718885.49540000001</v>
      </c>
      <c r="F125" s="60">
        <f t="shared" ref="F125:L125" si="33">F110</f>
        <v>85445</v>
      </c>
      <c r="G125" s="58">
        <f t="shared" si="33"/>
        <v>112381.59539999999</v>
      </c>
      <c r="H125" s="58">
        <f t="shared" si="33"/>
        <v>63295.199999999997</v>
      </c>
      <c r="I125" s="58">
        <f t="shared" si="33"/>
        <v>56623.7</v>
      </c>
      <c r="J125" s="58">
        <f t="shared" si="33"/>
        <v>50142.5</v>
      </c>
      <c r="K125" s="58">
        <f t="shared" si="33"/>
        <v>50142.5</v>
      </c>
      <c r="L125" s="58">
        <f t="shared" si="33"/>
        <v>300855</v>
      </c>
    </row>
    <row r="126" spans="1:12" x14ac:dyDescent="0.2">
      <c r="A126" s="88"/>
      <c r="B126" s="89"/>
      <c r="C126" s="82"/>
      <c r="D126" s="62" t="s">
        <v>13</v>
      </c>
      <c r="E126" s="58">
        <f t="shared" si="30"/>
        <v>407091.21704000002</v>
      </c>
      <c r="F126" s="60">
        <f t="shared" ref="F126:L126" si="34">F111</f>
        <v>86580.65750999999</v>
      </c>
      <c r="G126" s="58">
        <f t="shared" si="34"/>
        <v>63875.859530000016</v>
      </c>
      <c r="H126" s="58">
        <f t="shared" si="34"/>
        <v>27093.730000000003</v>
      </c>
      <c r="I126" s="58">
        <f t="shared" si="34"/>
        <v>26269.530000000002</v>
      </c>
      <c r="J126" s="58">
        <f t="shared" si="34"/>
        <v>25408.930000000004</v>
      </c>
      <c r="K126" s="58">
        <f t="shared" si="34"/>
        <v>25408.930000000004</v>
      </c>
      <c r="L126" s="58">
        <f t="shared" si="34"/>
        <v>152453.57999999999</v>
      </c>
    </row>
    <row r="127" spans="1:12" ht="24" x14ac:dyDescent="0.2">
      <c r="A127" s="88"/>
      <c r="B127" s="89"/>
      <c r="C127" s="82"/>
      <c r="D127" s="62" t="s">
        <v>9</v>
      </c>
      <c r="E127" s="29">
        <f t="shared" si="30"/>
        <v>0</v>
      </c>
      <c r="F127" s="29">
        <f t="shared" ref="F127:L127" si="35">F112</f>
        <v>0</v>
      </c>
      <c r="G127" s="29">
        <f t="shared" si="35"/>
        <v>0</v>
      </c>
      <c r="H127" s="29">
        <f t="shared" si="35"/>
        <v>0</v>
      </c>
      <c r="I127" s="29">
        <f t="shared" si="35"/>
        <v>0</v>
      </c>
      <c r="J127" s="29">
        <f t="shared" si="35"/>
        <v>0</v>
      </c>
      <c r="K127" s="29">
        <f t="shared" si="35"/>
        <v>0</v>
      </c>
      <c r="L127" s="34">
        <f t="shared" si="35"/>
        <v>0</v>
      </c>
    </row>
    <row r="128" spans="1:12" x14ac:dyDescent="0.2">
      <c r="A128" s="88"/>
      <c r="B128" s="89"/>
      <c r="C128" s="82"/>
      <c r="D128" s="62" t="s">
        <v>18</v>
      </c>
      <c r="E128" s="29">
        <f t="shared" si="30"/>
        <v>0</v>
      </c>
      <c r="F128" s="29">
        <f t="shared" ref="F128:L128" si="36">F113</f>
        <v>0</v>
      </c>
      <c r="G128" s="29">
        <f t="shared" si="36"/>
        <v>0</v>
      </c>
      <c r="H128" s="29">
        <f t="shared" si="36"/>
        <v>0</v>
      </c>
      <c r="I128" s="29">
        <f t="shared" si="36"/>
        <v>0</v>
      </c>
      <c r="J128" s="29">
        <f t="shared" si="36"/>
        <v>0</v>
      </c>
      <c r="K128" s="29">
        <f t="shared" si="36"/>
        <v>0</v>
      </c>
      <c r="L128" s="34">
        <f t="shared" si="36"/>
        <v>0</v>
      </c>
    </row>
    <row r="129" spans="1:12" x14ac:dyDescent="0.2">
      <c r="A129" s="90"/>
      <c r="B129" s="91"/>
      <c r="C129" s="82"/>
      <c r="D129" s="62" t="s">
        <v>20</v>
      </c>
      <c r="E129" s="58">
        <f t="shared" si="30"/>
        <v>53047</v>
      </c>
      <c r="F129" s="60">
        <f t="shared" ref="F129:L129" si="37">F114</f>
        <v>17500</v>
      </c>
      <c r="G129" s="29">
        <f t="shared" si="37"/>
        <v>0</v>
      </c>
      <c r="H129" s="58">
        <f t="shared" si="37"/>
        <v>2838.2</v>
      </c>
      <c r="I129" s="58">
        <f t="shared" si="37"/>
        <v>3253.2</v>
      </c>
      <c r="J129" s="58">
        <f t="shared" si="37"/>
        <v>8363.2000000000007</v>
      </c>
      <c r="K129" s="58">
        <f t="shared" si="37"/>
        <v>3013.2</v>
      </c>
      <c r="L129" s="58">
        <f t="shared" si="37"/>
        <v>18079.2</v>
      </c>
    </row>
    <row r="130" spans="1:12" x14ac:dyDescent="0.2">
      <c r="A130" s="94" t="s">
        <v>14</v>
      </c>
      <c r="B130" s="94"/>
      <c r="C130" s="63" t="s">
        <v>7</v>
      </c>
      <c r="D130" s="62" t="s">
        <v>7</v>
      </c>
      <c r="E130" s="29" t="s">
        <v>7</v>
      </c>
      <c r="F130" s="29"/>
      <c r="G130" s="29"/>
      <c r="H130" s="29"/>
      <c r="I130" s="29"/>
      <c r="J130" s="29" t="s">
        <v>7</v>
      </c>
      <c r="K130" s="29"/>
      <c r="L130" s="34" t="s">
        <v>7</v>
      </c>
    </row>
    <row r="131" spans="1:12" x14ac:dyDescent="0.2">
      <c r="A131" s="95" t="s">
        <v>56</v>
      </c>
      <c r="B131" s="95"/>
      <c r="C131" s="85"/>
      <c r="D131" s="12" t="s">
        <v>5</v>
      </c>
      <c r="E131" s="58">
        <f>SUM(E132:E137)</f>
        <v>1009769.4064</v>
      </c>
      <c r="F131" s="60">
        <f t="shared" ref="F131:L131" si="38">SUM(F132:F137)</f>
        <v>125343.89199999999</v>
      </c>
      <c r="G131" s="58">
        <f t="shared" si="38"/>
        <v>144970.91440000001</v>
      </c>
      <c r="H131" s="58">
        <f t="shared" si="38"/>
        <v>81941.100000000006</v>
      </c>
      <c r="I131" s="58">
        <f t="shared" si="38"/>
        <v>77501.5</v>
      </c>
      <c r="J131" s="58">
        <f t="shared" si="38"/>
        <v>72501.5</v>
      </c>
      <c r="K131" s="58">
        <f t="shared" si="38"/>
        <v>72501.5</v>
      </c>
      <c r="L131" s="58">
        <f t="shared" si="38"/>
        <v>435009</v>
      </c>
    </row>
    <row r="132" spans="1:12" x14ac:dyDescent="0.2">
      <c r="A132" s="95"/>
      <c r="B132" s="95"/>
      <c r="C132" s="82"/>
      <c r="D132" s="62" t="s">
        <v>8</v>
      </c>
      <c r="E132" s="29" t="s">
        <v>53</v>
      </c>
      <c r="F132" s="29">
        <f>F102</f>
        <v>0</v>
      </c>
      <c r="G132" s="29">
        <f t="shared" ref="G132:L132" si="39">G102</f>
        <v>0</v>
      </c>
      <c r="H132" s="29">
        <f t="shared" si="39"/>
        <v>0</v>
      </c>
      <c r="I132" s="29">
        <f t="shared" si="39"/>
        <v>0</v>
      </c>
      <c r="J132" s="29">
        <f t="shared" si="39"/>
        <v>0</v>
      </c>
      <c r="K132" s="29">
        <f t="shared" si="39"/>
        <v>0</v>
      </c>
      <c r="L132" s="29">
        <f t="shared" si="39"/>
        <v>0</v>
      </c>
    </row>
    <row r="133" spans="1:12" ht="14.25" customHeight="1" x14ac:dyDescent="0.2">
      <c r="A133" s="95"/>
      <c r="B133" s="95"/>
      <c r="C133" s="82"/>
      <c r="D133" s="62" t="s">
        <v>19</v>
      </c>
      <c r="E133" s="58">
        <f>SUM(F133:L133)</f>
        <v>699269.23</v>
      </c>
      <c r="F133" s="60">
        <f>F12+F26+F40+F47+F61+F68+F89</f>
        <v>81153.53</v>
      </c>
      <c r="G133" s="58">
        <f t="shared" ref="G133:L133" si="40">G12+G26+G40+G47+G61+G68+G89</f>
        <v>109300.09999999999</v>
      </c>
      <c r="H133" s="58">
        <f t="shared" si="40"/>
        <v>59058.7</v>
      </c>
      <c r="I133" s="58">
        <f t="shared" si="40"/>
        <v>54204.1</v>
      </c>
      <c r="J133" s="58">
        <f t="shared" si="40"/>
        <v>49444.1</v>
      </c>
      <c r="K133" s="58">
        <f t="shared" si="40"/>
        <v>49444.1</v>
      </c>
      <c r="L133" s="58">
        <f t="shared" si="40"/>
        <v>296664.59999999998</v>
      </c>
    </row>
    <row r="134" spans="1:12" ht="14.25" customHeight="1" x14ac:dyDescent="0.2">
      <c r="A134" s="95"/>
      <c r="B134" s="95"/>
      <c r="C134" s="82"/>
      <c r="D134" s="62" t="s">
        <v>13</v>
      </c>
      <c r="E134" s="58">
        <f>SUM(F134:L134)</f>
        <v>279405.1764</v>
      </c>
      <c r="F134" s="60">
        <f>F13+F27+F41+F48+F62+F69+F90</f>
        <v>26690.362000000001</v>
      </c>
      <c r="G134" s="58">
        <f t="shared" ref="G134:L134" si="41">G13+G27+G41+G48+G62+G69+G90</f>
        <v>35670.814400000003</v>
      </c>
      <c r="H134" s="58">
        <f t="shared" si="41"/>
        <v>21704.400000000001</v>
      </c>
      <c r="I134" s="58">
        <f t="shared" si="41"/>
        <v>21704.400000000001</v>
      </c>
      <c r="J134" s="58">
        <f t="shared" si="41"/>
        <v>21704.400000000001</v>
      </c>
      <c r="K134" s="58">
        <f t="shared" si="41"/>
        <v>21704.400000000001</v>
      </c>
      <c r="L134" s="58">
        <f t="shared" si="41"/>
        <v>130226.4</v>
      </c>
    </row>
    <row r="135" spans="1:12" ht="24" x14ac:dyDescent="0.2">
      <c r="A135" s="95"/>
      <c r="B135" s="95"/>
      <c r="C135" s="82"/>
      <c r="D135" s="62" t="s">
        <v>9</v>
      </c>
      <c r="E135" s="29" t="s">
        <v>53</v>
      </c>
      <c r="F135" s="29" t="s">
        <v>53</v>
      </c>
      <c r="G135" s="29" t="s">
        <v>53</v>
      </c>
      <c r="H135" s="29" t="s">
        <v>53</v>
      </c>
      <c r="I135" s="29" t="s">
        <v>53</v>
      </c>
      <c r="J135" s="29" t="s">
        <v>53</v>
      </c>
      <c r="K135" s="29" t="s">
        <v>53</v>
      </c>
      <c r="L135" s="34" t="s">
        <v>53</v>
      </c>
    </row>
    <row r="136" spans="1:12" x14ac:dyDescent="0.2">
      <c r="A136" s="95"/>
      <c r="B136" s="95"/>
      <c r="C136" s="82"/>
      <c r="D136" s="62" t="s">
        <v>18</v>
      </c>
      <c r="E136" s="29" t="s">
        <v>53</v>
      </c>
      <c r="F136" s="29" t="s">
        <v>53</v>
      </c>
      <c r="G136" s="29" t="s">
        <v>53</v>
      </c>
      <c r="H136" s="29" t="s">
        <v>53</v>
      </c>
      <c r="I136" s="29" t="s">
        <v>53</v>
      </c>
      <c r="J136" s="29" t="s">
        <v>53</v>
      </c>
      <c r="K136" s="29" t="s">
        <v>53</v>
      </c>
      <c r="L136" s="34" t="s">
        <v>53</v>
      </c>
    </row>
    <row r="137" spans="1:12" x14ac:dyDescent="0.2">
      <c r="A137" s="95"/>
      <c r="B137" s="95"/>
      <c r="C137" s="82"/>
      <c r="D137" s="62" t="s">
        <v>20</v>
      </c>
      <c r="E137" s="58">
        <f>SUM(F137:L137)</f>
        <v>31095</v>
      </c>
      <c r="F137" s="60">
        <f>F16+F30+F44+F51+F65+F72+F93</f>
        <v>17500</v>
      </c>
      <c r="G137" s="29">
        <f t="shared" ref="G137:L137" si="42">G16+G30+G44+G51+G65+G72+G93</f>
        <v>0</v>
      </c>
      <c r="H137" s="58">
        <f t="shared" si="42"/>
        <v>1178</v>
      </c>
      <c r="I137" s="58">
        <f t="shared" si="42"/>
        <v>1593</v>
      </c>
      <c r="J137" s="58">
        <f t="shared" si="42"/>
        <v>1353</v>
      </c>
      <c r="K137" s="58">
        <f t="shared" si="42"/>
        <v>1353</v>
      </c>
      <c r="L137" s="58">
        <f t="shared" si="42"/>
        <v>8118</v>
      </c>
    </row>
    <row r="138" spans="1:12" ht="20.25" customHeight="1" x14ac:dyDescent="0.2">
      <c r="A138" s="86" t="s">
        <v>119</v>
      </c>
      <c r="B138" s="87"/>
      <c r="C138" s="82" t="s">
        <v>7</v>
      </c>
      <c r="D138" s="12" t="s">
        <v>5</v>
      </c>
      <c r="E138" s="58">
        <f>SUM(E139:E144)</f>
        <v>58742.464</v>
      </c>
      <c r="F138" s="60">
        <f t="shared" ref="F138:L138" si="43">SUM(F139:F144)</f>
        <v>4969.97</v>
      </c>
      <c r="G138" s="58">
        <f t="shared" si="43"/>
        <v>4051.8540000000003</v>
      </c>
      <c r="H138" s="58">
        <f t="shared" si="43"/>
        <v>4860.32</v>
      </c>
      <c r="I138" s="58">
        <f t="shared" si="43"/>
        <v>4860.32</v>
      </c>
      <c r="J138" s="58">
        <f t="shared" si="43"/>
        <v>5000</v>
      </c>
      <c r="K138" s="58">
        <f t="shared" si="43"/>
        <v>5000</v>
      </c>
      <c r="L138" s="58">
        <f t="shared" si="43"/>
        <v>30000</v>
      </c>
    </row>
    <row r="139" spans="1:12" ht="15.6" customHeight="1" x14ac:dyDescent="0.2">
      <c r="A139" s="88"/>
      <c r="B139" s="89"/>
      <c r="C139" s="82"/>
      <c r="D139" s="62" t="s">
        <v>8</v>
      </c>
      <c r="E139" s="29">
        <f t="shared" ref="E139:E143" si="44">SUM(F139:L139)</f>
        <v>0</v>
      </c>
      <c r="F139" s="29">
        <v>0</v>
      </c>
      <c r="G139" s="29">
        <v>0</v>
      </c>
      <c r="H139" s="29">
        <v>0</v>
      </c>
      <c r="I139" s="29">
        <v>0</v>
      </c>
      <c r="J139" s="29">
        <v>0</v>
      </c>
      <c r="K139" s="29">
        <v>0</v>
      </c>
      <c r="L139" s="29">
        <v>0</v>
      </c>
    </row>
    <row r="140" spans="1:12" ht="19.5" customHeight="1" x14ac:dyDescent="0.2">
      <c r="A140" s="88"/>
      <c r="B140" s="89"/>
      <c r="C140" s="82"/>
      <c r="D140" s="62" t="s">
        <v>19</v>
      </c>
      <c r="E140" s="58">
        <f t="shared" si="44"/>
        <v>9220.4499999999989</v>
      </c>
      <c r="F140" s="60">
        <f>F96</f>
        <v>619.97</v>
      </c>
      <c r="G140" s="58">
        <f t="shared" ref="G140:L140" si="45">G96</f>
        <v>1895.84</v>
      </c>
      <c r="H140" s="58">
        <f t="shared" si="45"/>
        <v>558.72</v>
      </c>
      <c r="I140" s="58">
        <f t="shared" si="45"/>
        <v>558.72</v>
      </c>
      <c r="J140" s="58">
        <f t="shared" si="45"/>
        <v>698.4</v>
      </c>
      <c r="K140" s="58">
        <f t="shared" si="45"/>
        <v>698.4</v>
      </c>
      <c r="L140" s="58">
        <f t="shared" si="45"/>
        <v>4190.3999999999996</v>
      </c>
    </row>
    <row r="141" spans="1:12" ht="18" customHeight="1" x14ac:dyDescent="0.2">
      <c r="A141" s="88"/>
      <c r="B141" s="89"/>
      <c r="C141" s="82"/>
      <c r="D141" s="62" t="s">
        <v>13</v>
      </c>
      <c r="E141" s="58">
        <f t="shared" si="44"/>
        <v>32920.014000000003</v>
      </c>
      <c r="F141" s="60">
        <f>F97</f>
        <v>4350</v>
      </c>
      <c r="G141" s="58">
        <f t="shared" ref="G141:L141" si="46">G97</f>
        <v>2156.0140000000001</v>
      </c>
      <c r="H141" s="58">
        <f t="shared" si="46"/>
        <v>2641.4</v>
      </c>
      <c r="I141" s="58">
        <f t="shared" si="46"/>
        <v>2641.4</v>
      </c>
      <c r="J141" s="58">
        <f t="shared" si="46"/>
        <v>2641.4</v>
      </c>
      <c r="K141" s="58">
        <f t="shared" si="46"/>
        <v>2641.4</v>
      </c>
      <c r="L141" s="58">
        <f t="shared" si="46"/>
        <v>15848.4</v>
      </c>
    </row>
    <row r="142" spans="1:12" ht="24" x14ac:dyDescent="0.2">
      <c r="A142" s="88"/>
      <c r="B142" s="89"/>
      <c r="C142" s="82"/>
      <c r="D142" s="62" t="s">
        <v>9</v>
      </c>
      <c r="E142" s="29">
        <f t="shared" si="44"/>
        <v>0</v>
      </c>
      <c r="F142" s="29">
        <v>0</v>
      </c>
      <c r="G142" s="29">
        <v>0</v>
      </c>
      <c r="H142" s="29">
        <v>0</v>
      </c>
      <c r="I142" s="29">
        <v>0</v>
      </c>
      <c r="J142" s="29">
        <v>0</v>
      </c>
      <c r="K142" s="29">
        <v>0</v>
      </c>
      <c r="L142" s="34">
        <v>0</v>
      </c>
    </row>
    <row r="143" spans="1:12" ht="14.25" customHeight="1" x14ac:dyDescent="0.2">
      <c r="A143" s="88"/>
      <c r="B143" s="89"/>
      <c r="C143" s="82"/>
      <c r="D143" s="62" t="s">
        <v>18</v>
      </c>
      <c r="E143" s="29">
        <f t="shared" si="44"/>
        <v>0</v>
      </c>
      <c r="F143" s="29">
        <v>0</v>
      </c>
      <c r="G143" s="29">
        <v>0</v>
      </c>
      <c r="H143" s="29">
        <v>0</v>
      </c>
      <c r="I143" s="29">
        <v>0</v>
      </c>
      <c r="J143" s="29">
        <v>0</v>
      </c>
      <c r="K143" s="29">
        <v>0</v>
      </c>
      <c r="L143" s="34">
        <v>0</v>
      </c>
    </row>
    <row r="144" spans="1:12" ht="18" customHeight="1" x14ac:dyDescent="0.2">
      <c r="A144" s="90"/>
      <c r="B144" s="91"/>
      <c r="C144" s="82"/>
      <c r="D144" s="62" t="s">
        <v>20</v>
      </c>
      <c r="E144" s="58">
        <f>SUM(F144:L144)</f>
        <v>16602</v>
      </c>
      <c r="F144" s="29">
        <f>F100</f>
        <v>0</v>
      </c>
      <c r="G144" s="29">
        <f t="shared" ref="G144:L144" si="47">G100</f>
        <v>0</v>
      </c>
      <c r="H144" s="58">
        <f t="shared" si="47"/>
        <v>1660.2</v>
      </c>
      <c r="I144" s="58">
        <f t="shared" si="47"/>
        <v>1660.2</v>
      </c>
      <c r="J144" s="58">
        <f t="shared" si="47"/>
        <v>1660.2</v>
      </c>
      <c r="K144" s="58">
        <f t="shared" si="47"/>
        <v>1660.2</v>
      </c>
      <c r="L144" s="58">
        <f t="shared" si="47"/>
        <v>9961.2000000000007</v>
      </c>
    </row>
    <row r="145" spans="1:12" ht="18.75" customHeight="1" x14ac:dyDescent="0.2">
      <c r="A145" s="95" t="s">
        <v>120</v>
      </c>
      <c r="B145" s="95"/>
      <c r="C145" s="82" t="s">
        <v>7</v>
      </c>
      <c r="D145" s="12" t="s">
        <v>5</v>
      </c>
      <c r="E145" s="58">
        <f>SUM(E146:E151)</f>
        <v>99700.292420000012</v>
      </c>
      <c r="F145" s="60">
        <f>SUM(F146:F151)</f>
        <v>59879.857680000001</v>
      </c>
      <c r="G145" s="58">
        <f t="shared" ref="G145:L145" si="48">SUM(G146:G151)</f>
        <v>26665.73474</v>
      </c>
      <c r="H145" s="58">
        <f t="shared" si="48"/>
        <v>5222.8999999999996</v>
      </c>
      <c r="I145" s="58">
        <f t="shared" si="48"/>
        <v>2581.8000000000002</v>
      </c>
      <c r="J145" s="58">
        <f t="shared" si="48"/>
        <v>5350</v>
      </c>
      <c r="K145" s="29">
        <f t="shared" si="48"/>
        <v>0</v>
      </c>
      <c r="L145" s="34">
        <f t="shared" si="48"/>
        <v>0</v>
      </c>
    </row>
    <row r="146" spans="1:12" ht="18.75" customHeight="1" x14ac:dyDescent="0.2">
      <c r="A146" s="95"/>
      <c r="B146" s="95"/>
      <c r="C146" s="82"/>
      <c r="D146" s="62" t="s">
        <v>8</v>
      </c>
      <c r="E146" s="58">
        <f t="shared" ref="E146:E151" si="49">SUM(F146:L146)</f>
        <v>1878.5084999999999</v>
      </c>
      <c r="F146" s="60">
        <f>F32+F74</f>
        <v>1573.5</v>
      </c>
      <c r="G146" s="58">
        <f t="shared" ref="G146:L146" si="50">G32+G74</f>
        <v>305.00850000000003</v>
      </c>
      <c r="H146" s="29">
        <f t="shared" si="50"/>
        <v>0</v>
      </c>
      <c r="I146" s="29">
        <f t="shared" si="50"/>
        <v>0</v>
      </c>
      <c r="J146" s="29">
        <f t="shared" si="50"/>
        <v>0</v>
      </c>
      <c r="K146" s="29">
        <f t="shared" si="50"/>
        <v>0</v>
      </c>
      <c r="L146" s="29">
        <f t="shared" si="50"/>
        <v>0</v>
      </c>
    </row>
    <row r="147" spans="1:12" ht="18" customHeight="1" x14ac:dyDescent="0.2">
      <c r="A147" s="95"/>
      <c r="B147" s="95"/>
      <c r="C147" s="82"/>
      <c r="D147" s="62" t="s">
        <v>19</v>
      </c>
      <c r="E147" s="58">
        <f t="shared" si="49"/>
        <v>9642.4954000000016</v>
      </c>
      <c r="F147" s="60">
        <f>F33+F75</f>
        <v>3671.5</v>
      </c>
      <c r="G147" s="58">
        <f t="shared" ref="G147:L147" si="51">G33+G75</f>
        <v>711.69540000000006</v>
      </c>
      <c r="H147" s="58">
        <f t="shared" si="51"/>
        <v>3538.1</v>
      </c>
      <c r="I147" s="58">
        <f t="shared" si="51"/>
        <v>1721.2</v>
      </c>
      <c r="J147" s="29">
        <f t="shared" si="51"/>
        <v>0</v>
      </c>
      <c r="K147" s="29">
        <f t="shared" si="51"/>
        <v>0</v>
      </c>
      <c r="L147" s="29">
        <f t="shared" si="51"/>
        <v>0</v>
      </c>
    </row>
    <row r="148" spans="1:12" ht="18" customHeight="1" x14ac:dyDescent="0.2">
      <c r="A148" s="95"/>
      <c r="B148" s="95"/>
      <c r="C148" s="82"/>
      <c r="D148" s="62" t="s">
        <v>13</v>
      </c>
      <c r="E148" s="58">
        <f t="shared" si="49"/>
        <v>82829.288520000016</v>
      </c>
      <c r="F148" s="60">
        <f>F34+F76</f>
        <v>54634.857680000001</v>
      </c>
      <c r="G148" s="58">
        <f t="shared" ref="G148:L148" si="52">G34+G76</f>
        <v>25649.030839999999</v>
      </c>
      <c r="H148" s="58">
        <f t="shared" si="52"/>
        <v>1684.8</v>
      </c>
      <c r="I148" s="58">
        <f t="shared" si="52"/>
        <v>860.6</v>
      </c>
      <c r="J148" s="29">
        <f t="shared" si="52"/>
        <v>0</v>
      </c>
      <c r="K148" s="29">
        <f t="shared" si="52"/>
        <v>0</v>
      </c>
      <c r="L148" s="29">
        <f t="shared" si="52"/>
        <v>0</v>
      </c>
    </row>
    <row r="149" spans="1:12" ht="24" x14ac:dyDescent="0.2">
      <c r="A149" s="95"/>
      <c r="B149" s="95"/>
      <c r="C149" s="82"/>
      <c r="D149" s="62" t="s">
        <v>9</v>
      </c>
      <c r="E149" s="29">
        <f t="shared" si="49"/>
        <v>0</v>
      </c>
      <c r="F149" s="29">
        <f t="shared" ref="F149:L151" si="53">F77</f>
        <v>0</v>
      </c>
      <c r="G149" s="29">
        <f t="shared" si="53"/>
        <v>0</v>
      </c>
      <c r="H149" s="29">
        <f t="shared" si="53"/>
        <v>0</v>
      </c>
      <c r="I149" s="29">
        <f t="shared" si="53"/>
        <v>0</v>
      </c>
      <c r="J149" s="29">
        <f t="shared" si="53"/>
        <v>0</v>
      </c>
      <c r="K149" s="29">
        <f t="shared" si="53"/>
        <v>0</v>
      </c>
      <c r="L149" s="34">
        <f t="shared" si="53"/>
        <v>0</v>
      </c>
    </row>
    <row r="150" spans="1:12" x14ac:dyDescent="0.2">
      <c r="A150" s="95"/>
      <c r="B150" s="95"/>
      <c r="C150" s="82"/>
      <c r="D150" s="62" t="s">
        <v>18</v>
      </c>
      <c r="E150" s="29">
        <f t="shared" si="49"/>
        <v>0</v>
      </c>
      <c r="F150" s="29">
        <f t="shared" si="53"/>
        <v>0</v>
      </c>
      <c r="G150" s="29">
        <f t="shared" si="53"/>
        <v>0</v>
      </c>
      <c r="H150" s="29">
        <f t="shared" si="53"/>
        <v>0</v>
      </c>
      <c r="I150" s="29">
        <f t="shared" si="53"/>
        <v>0</v>
      </c>
      <c r="J150" s="29">
        <f t="shared" si="53"/>
        <v>0</v>
      </c>
      <c r="K150" s="29">
        <f t="shared" si="53"/>
        <v>0</v>
      </c>
      <c r="L150" s="34">
        <f t="shared" si="53"/>
        <v>0</v>
      </c>
    </row>
    <row r="151" spans="1:12" x14ac:dyDescent="0.2">
      <c r="A151" s="95"/>
      <c r="B151" s="95"/>
      <c r="C151" s="82"/>
      <c r="D151" s="62" t="s">
        <v>20</v>
      </c>
      <c r="E151" s="58">
        <f t="shared" si="49"/>
        <v>5350</v>
      </c>
      <c r="F151" s="32">
        <f t="shared" si="53"/>
        <v>0</v>
      </c>
      <c r="G151" s="32">
        <f t="shared" si="53"/>
        <v>0</v>
      </c>
      <c r="H151" s="32">
        <f t="shared" si="53"/>
        <v>0</v>
      </c>
      <c r="I151" s="29">
        <f t="shared" si="53"/>
        <v>0</v>
      </c>
      <c r="J151" s="58">
        <f t="shared" si="53"/>
        <v>5350</v>
      </c>
      <c r="K151" s="32">
        <f t="shared" si="53"/>
        <v>0</v>
      </c>
      <c r="L151" s="28">
        <f t="shared" si="53"/>
        <v>0</v>
      </c>
    </row>
    <row r="152" spans="1:12" ht="15.6" customHeight="1" x14ac:dyDescent="0.2">
      <c r="A152" s="81" t="s">
        <v>121</v>
      </c>
      <c r="B152" s="81"/>
      <c r="C152" s="82" t="s">
        <v>7</v>
      </c>
      <c r="D152" s="12" t="s">
        <v>5</v>
      </c>
      <c r="E152" s="58">
        <f>SUM(E153:E158)</f>
        <v>11936.73812</v>
      </c>
      <c r="F152" s="60">
        <f t="shared" ref="F152:L152" si="54">SUM(F153:F158)</f>
        <v>905.43782999999996</v>
      </c>
      <c r="G152" s="58">
        <f t="shared" si="54"/>
        <v>400.00029000000001</v>
      </c>
      <c r="H152" s="58">
        <f t="shared" si="54"/>
        <v>1063.1300000000001</v>
      </c>
      <c r="I152" s="58">
        <f t="shared" si="54"/>
        <v>1063.1300000000001</v>
      </c>
      <c r="J152" s="58">
        <f t="shared" si="54"/>
        <v>1063.1300000000001</v>
      </c>
      <c r="K152" s="58">
        <f t="shared" si="54"/>
        <v>1063.1300000000001</v>
      </c>
      <c r="L152" s="58">
        <f t="shared" si="54"/>
        <v>6378.78</v>
      </c>
    </row>
    <row r="153" spans="1:12" ht="15.6" customHeight="1" x14ac:dyDescent="0.2">
      <c r="A153" s="81"/>
      <c r="B153" s="81"/>
      <c r="C153" s="82"/>
      <c r="D153" s="62" t="s">
        <v>8</v>
      </c>
      <c r="E153" s="29">
        <f t="shared" ref="E153:E158" si="55">SUM(F153:L153)</f>
        <v>0</v>
      </c>
      <c r="F153" s="29">
        <f t="shared" ref="F153:L153" si="56">F53</f>
        <v>0</v>
      </c>
      <c r="G153" s="29">
        <f t="shared" si="56"/>
        <v>0</v>
      </c>
      <c r="H153" s="29">
        <f t="shared" si="56"/>
        <v>0</v>
      </c>
      <c r="I153" s="29">
        <f t="shared" si="56"/>
        <v>0</v>
      </c>
      <c r="J153" s="29">
        <f t="shared" si="56"/>
        <v>0</v>
      </c>
      <c r="K153" s="29">
        <f t="shared" si="56"/>
        <v>0</v>
      </c>
      <c r="L153" s="29">
        <f t="shared" si="56"/>
        <v>0</v>
      </c>
    </row>
    <row r="154" spans="1:12" ht="18" customHeight="1" x14ac:dyDescent="0.2">
      <c r="A154" s="81"/>
      <c r="B154" s="81"/>
      <c r="C154" s="82"/>
      <c r="D154" s="62" t="s">
        <v>19</v>
      </c>
      <c r="E154" s="29">
        <f t="shared" si="55"/>
        <v>0</v>
      </c>
      <c r="F154" s="29">
        <f t="shared" ref="F154:L154" si="57">F54</f>
        <v>0</v>
      </c>
      <c r="G154" s="29">
        <f t="shared" si="57"/>
        <v>0</v>
      </c>
      <c r="H154" s="29">
        <f t="shared" si="57"/>
        <v>0</v>
      </c>
      <c r="I154" s="29">
        <f t="shared" si="57"/>
        <v>0</v>
      </c>
      <c r="J154" s="29">
        <f t="shared" si="57"/>
        <v>0</v>
      </c>
      <c r="K154" s="29">
        <f t="shared" si="57"/>
        <v>0</v>
      </c>
      <c r="L154" s="29">
        <f t="shared" si="57"/>
        <v>0</v>
      </c>
    </row>
    <row r="155" spans="1:12" ht="21.6" customHeight="1" x14ac:dyDescent="0.2">
      <c r="A155" s="81"/>
      <c r="B155" s="81"/>
      <c r="C155" s="82"/>
      <c r="D155" s="62" t="s">
        <v>13</v>
      </c>
      <c r="E155" s="58">
        <f t="shared" si="55"/>
        <v>11936.73812</v>
      </c>
      <c r="F155" s="60">
        <f t="shared" ref="F155:L155" si="58">F55</f>
        <v>905.43782999999996</v>
      </c>
      <c r="G155" s="58">
        <f t="shared" si="58"/>
        <v>400.00029000000001</v>
      </c>
      <c r="H155" s="58">
        <f t="shared" si="58"/>
        <v>1063.1300000000001</v>
      </c>
      <c r="I155" s="58">
        <f t="shared" si="58"/>
        <v>1063.1300000000001</v>
      </c>
      <c r="J155" s="58">
        <f t="shared" si="58"/>
        <v>1063.1300000000001</v>
      </c>
      <c r="K155" s="58">
        <f t="shared" si="58"/>
        <v>1063.1300000000001</v>
      </c>
      <c r="L155" s="58">
        <f t="shared" si="58"/>
        <v>6378.78</v>
      </c>
    </row>
    <row r="156" spans="1:12" ht="28.15" customHeight="1" x14ac:dyDescent="0.2">
      <c r="A156" s="81"/>
      <c r="B156" s="81"/>
      <c r="C156" s="82"/>
      <c r="D156" s="62" t="s">
        <v>9</v>
      </c>
      <c r="E156" s="29">
        <f t="shared" si="55"/>
        <v>0</v>
      </c>
      <c r="F156" s="29">
        <f t="shared" ref="F156:L156" si="59">F56</f>
        <v>0</v>
      </c>
      <c r="G156" s="29">
        <f t="shared" si="59"/>
        <v>0</v>
      </c>
      <c r="H156" s="29">
        <f t="shared" si="59"/>
        <v>0</v>
      </c>
      <c r="I156" s="29">
        <f t="shared" si="59"/>
        <v>0</v>
      </c>
      <c r="J156" s="29">
        <f t="shared" si="59"/>
        <v>0</v>
      </c>
      <c r="K156" s="29">
        <f t="shared" si="59"/>
        <v>0</v>
      </c>
      <c r="L156" s="29">
        <f t="shared" si="59"/>
        <v>0</v>
      </c>
    </row>
    <row r="157" spans="1:12" ht="18" customHeight="1" x14ac:dyDescent="0.2">
      <c r="A157" s="81"/>
      <c r="B157" s="81"/>
      <c r="C157" s="82"/>
      <c r="D157" s="62" t="s">
        <v>18</v>
      </c>
      <c r="E157" s="29">
        <f t="shared" si="55"/>
        <v>0</v>
      </c>
      <c r="F157" s="29">
        <f t="shared" ref="F157:L157" si="60">F57</f>
        <v>0</v>
      </c>
      <c r="G157" s="29">
        <f t="shared" si="60"/>
        <v>0</v>
      </c>
      <c r="H157" s="29">
        <f t="shared" si="60"/>
        <v>0</v>
      </c>
      <c r="I157" s="29">
        <f t="shared" si="60"/>
        <v>0</v>
      </c>
      <c r="J157" s="29">
        <f t="shared" si="60"/>
        <v>0</v>
      </c>
      <c r="K157" s="29">
        <f t="shared" si="60"/>
        <v>0</v>
      </c>
      <c r="L157" s="29">
        <f t="shared" si="60"/>
        <v>0</v>
      </c>
    </row>
    <row r="158" spans="1:12" ht="17.45" customHeight="1" x14ac:dyDescent="0.2">
      <c r="A158" s="81"/>
      <c r="B158" s="81"/>
      <c r="C158" s="82"/>
      <c r="D158" s="62" t="s">
        <v>20</v>
      </c>
      <c r="E158" s="29">
        <f t="shared" si="55"/>
        <v>0</v>
      </c>
      <c r="F158" s="29">
        <f t="shared" ref="F158:L158" si="61">F58</f>
        <v>0</v>
      </c>
      <c r="G158" s="29">
        <f t="shared" si="61"/>
        <v>0</v>
      </c>
      <c r="H158" s="29">
        <f t="shared" si="61"/>
        <v>0</v>
      </c>
      <c r="I158" s="29">
        <f t="shared" si="61"/>
        <v>0</v>
      </c>
      <c r="J158" s="29">
        <f t="shared" si="61"/>
        <v>0</v>
      </c>
      <c r="K158" s="29">
        <f t="shared" si="61"/>
        <v>0</v>
      </c>
      <c r="L158" s="29">
        <f t="shared" si="61"/>
        <v>0</v>
      </c>
    </row>
    <row r="159" spans="1:12" x14ac:dyDescent="0.2">
      <c r="A159" s="81" t="s">
        <v>122</v>
      </c>
      <c r="B159" s="81"/>
      <c r="C159" s="82" t="s">
        <v>7</v>
      </c>
      <c r="D159" s="12" t="s">
        <v>5</v>
      </c>
      <c r="E159" s="58">
        <f>SUM(E160:E165)</f>
        <v>753.31999999999994</v>
      </c>
      <c r="F159" s="29">
        <f>SUM(F160:F165)</f>
        <v>0</v>
      </c>
      <c r="G159" s="58">
        <f t="shared" ref="G159:L159" si="62">SUM(G160:G165)</f>
        <v>473.96</v>
      </c>
      <c r="H159" s="58">
        <f t="shared" si="62"/>
        <v>139.68</v>
      </c>
      <c r="I159" s="58">
        <f t="shared" si="62"/>
        <v>139.68</v>
      </c>
      <c r="J159" s="29">
        <f t="shared" si="62"/>
        <v>0</v>
      </c>
      <c r="K159" s="29">
        <f t="shared" si="62"/>
        <v>0</v>
      </c>
      <c r="L159" s="29">
        <f t="shared" si="62"/>
        <v>0</v>
      </c>
    </row>
    <row r="160" spans="1:12" x14ac:dyDescent="0.2">
      <c r="A160" s="81"/>
      <c r="B160" s="81"/>
      <c r="C160" s="82"/>
      <c r="D160" s="62" t="s">
        <v>8</v>
      </c>
      <c r="E160" s="29">
        <f t="shared" ref="E160:E165" si="63">SUM(F160:L160)</f>
        <v>0</v>
      </c>
      <c r="F160" s="29">
        <v>0</v>
      </c>
      <c r="G160" s="29">
        <v>0</v>
      </c>
      <c r="H160" s="29">
        <v>0</v>
      </c>
      <c r="I160" s="29">
        <v>0</v>
      </c>
      <c r="J160" s="29">
        <v>0</v>
      </c>
      <c r="K160" s="29">
        <v>0</v>
      </c>
      <c r="L160" s="29">
        <v>0</v>
      </c>
    </row>
    <row r="161" spans="1:12" x14ac:dyDescent="0.2">
      <c r="A161" s="81"/>
      <c r="B161" s="81"/>
      <c r="C161" s="82"/>
      <c r="D161" s="62" t="s">
        <v>19</v>
      </c>
      <c r="E161" s="58">
        <f t="shared" si="63"/>
        <v>753.31999999999994</v>
      </c>
      <c r="F161" s="29">
        <v>0</v>
      </c>
      <c r="G161" s="58">
        <v>473.96</v>
      </c>
      <c r="H161" s="58">
        <v>139.68</v>
      </c>
      <c r="I161" s="58">
        <v>139.68</v>
      </c>
      <c r="J161" s="29">
        <v>0</v>
      </c>
      <c r="K161" s="29">
        <v>0</v>
      </c>
      <c r="L161" s="29">
        <v>0</v>
      </c>
    </row>
    <row r="162" spans="1:12" x14ac:dyDescent="0.2">
      <c r="A162" s="81"/>
      <c r="B162" s="81"/>
      <c r="C162" s="82"/>
      <c r="D162" s="62" t="s">
        <v>13</v>
      </c>
      <c r="E162" s="29">
        <f t="shared" si="63"/>
        <v>0</v>
      </c>
      <c r="F162" s="29">
        <v>0</v>
      </c>
      <c r="G162" s="29">
        <v>0</v>
      </c>
      <c r="H162" s="29">
        <v>0</v>
      </c>
      <c r="I162" s="29">
        <v>0</v>
      </c>
      <c r="J162" s="29">
        <v>0</v>
      </c>
      <c r="K162" s="29">
        <v>0</v>
      </c>
      <c r="L162" s="34">
        <v>0</v>
      </c>
    </row>
    <row r="163" spans="1:12" ht="24" x14ac:dyDescent="0.2">
      <c r="A163" s="81"/>
      <c r="B163" s="81"/>
      <c r="C163" s="82"/>
      <c r="D163" s="62" t="s">
        <v>9</v>
      </c>
      <c r="E163" s="29">
        <f t="shared" si="63"/>
        <v>0</v>
      </c>
      <c r="F163" s="29">
        <v>0</v>
      </c>
      <c r="G163" s="29">
        <v>0</v>
      </c>
      <c r="H163" s="29">
        <v>0</v>
      </c>
      <c r="I163" s="29">
        <v>0</v>
      </c>
      <c r="J163" s="29">
        <v>0</v>
      </c>
      <c r="K163" s="29">
        <v>0</v>
      </c>
      <c r="L163" s="29">
        <v>0</v>
      </c>
    </row>
    <row r="164" spans="1:12" x14ac:dyDescent="0.2">
      <c r="A164" s="81"/>
      <c r="B164" s="81"/>
      <c r="C164" s="82"/>
      <c r="D164" s="62" t="s">
        <v>18</v>
      </c>
      <c r="E164" s="29">
        <f t="shared" si="63"/>
        <v>0</v>
      </c>
      <c r="F164" s="29">
        <f t="shared" ref="F164:L164" si="64">F64</f>
        <v>0</v>
      </c>
      <c r="G164" s="29">
        <f t="shared" si="64"/>
        <v>0</v>
      </c>
      <c r="H164" s="29">
        <f t="shared" si="64"/>
        <v>0</v>
      </c>
      <c r="I164" s="29">
        <f t="shared" si="64"/>
        <v>0</v>
      </c>
      <c r="J164" s="29">
        <f t="shared" si="64"/>
        <v>0</v>
      </c>
      <c r="K164" s="29">
        <f t="shared" si="64"/>
        <v>0</v>
      </c>
      <c r="L164" s="29">
        <f t="shared" si="64"/>
        <v>0</v>
      </c>
    </row>
    <row r="165" spans="1:12" x14ac:dyDescent="0.2">
      <c r="A165" s="81"/>
      <c r="B165" s="81"/>
      <c r="C165" s="82"/>
      <c r="D165" s="62" t="s">
        <v>20</v>
      </c>
      <c r="E165" s="29">
        <f t="shared" si="63"/>
        <v>0</v>
      </c>
      <c r="F165" s="29">
        <f t="shared" ref="F165:L165" si="65">F65</f>
        <v>0</v>
      </c>
      <c r="G165" s="29">
        <f t="shared" si="65"/>
        <v>0</v>
      </c>
      <c r="H165" s="29">
        <f t="shared" si="65"/>
        <v>0</v>
      </c>
      <c r="I165" s="29">
        <f t="shared" si="65"/>
        <v>0</v>
      </c>
      <c r="J165" s="29">
        <f t="shared" si="65"/>
        <v>0</v>
      </c>
      <c r="K165" s="29">
        <f t="shared" si="65"/>
        <v>0</v>
      </c>
      <c r="L165" s="29">
        <f t="shared" si="65"/>
        <v>0</v>
      </c>
    </row>
    <row r="167" spans="1:12" x14ac:dyDescent="0.2">
      <c r="A167" s="96" t="s">
        <v>61</v>
      </c>
      <c r="B167" s="96"/>
      <c r="C167" s="96"/>
      <c r="D167" s="96"/>
    </row>
  </sheetData>
  <mergeCells count="61">
    <mergeCell ref="A2:L2"/>
    <mergeCell ref="B4:B7"/>
    <mergeCell ref="B10:B16"/>
    <mergeCell ref="A108:B114"/>
    <mergeCell ref="A116:B122"/>
    <mergeCell ref="A9:L9"/>
    <mergeCell ref="C17:C23"/>
    <mergeCell ref="A4:A7"/>
    <mergeCell ref="C4:C7"/>
    <mergeCell ref="D4:D7"/>
    <mergeCell ref="C31:C37"/>
    <mergeCell ref="A10:A16"/>
    <mergeCell ref="C10:C16"/>
    <mergeCell ref="E4:L4"/>
    <mergeCell ref="E5:L5"/>
    <mergeCell ref="E6:E7"/>
    <mergeCell ref="A167:D167"/>
    <mergeCell ref="A138:B144"/>
    <mergeCell ref="A145:B151"/>
    <mergeCell ref="C145:C151"/>
    <mergeCell ref="C138:C144"/>
    <mergeCell ref="A130:B130"/>
    <mergeCell ref="A131:B137"/>
    <mergeCell ref="A38:A44"/>
    <mergeCell ref="B38:B44"/>
    <mergeCell ref="C38:C44"/>
    <mergeCell ref="B66:B72"/>
    <mergeCell ref="C66:C72"/>
    <mergeCell ref="A66:A72"/>
    <mergeCell ref="F6:L6"/>
    <mergeCell ref="C123:C129"/>
    <mergeCell ref="C116:C122"/>
    <mergeCell ref="A115:B115"/>
    <mergeCell ref="A45:A51"/>
    <mergeCell ref="B45:B51"/>
    <mergeCell ref="C45:C51"/>
    <mergeCell ref="A73:A79"/>
    <mergeCell ref="B73:B79"/>
    <mergeCell ref="C73:C79"/>
    <mergeCell ref="A52:A58"/>
    <mergeCell ref="B52:B58"/>
    <mergeCell ref="C52:C58"/>
    <mergeCell ref="A59:A65"/>
    <mergeCell ref="B59:B65"/>
    <mergeCell ref="C59:C65"/>
    <mergeCell ref="C24:C30"/>
    <mergeCell ref="B17:B37"/>
    <mergeCell ref="A17:A37"/>
    <mergeCell ref="C94:C100"/>
    <mergeCell ref="A159:B165"/>
    <mergeCell ref="C159:C165"/>
    <mergeCell ref="C87:C93"/>
    <mergeCell ref="A152:B158"/>
    <mergeCell ref="C152:C158"/>
    <mergeCell ref="C101:C107"/>
    <mergeCell ref="A80:A107"/>
    <mergeCell ref="B80:B107"/>
    <mergeCell ref="C80:C86"/>
    <mergeCell ref="C108:C114"/>
    <mergeCell ref="C131:C137"/>
    <mergeCell ref="A123:B129"/>
  </mergeCells>
  <pageMargins left="0.70866141732283472" right="0" top="0.94488188976377963" bottom="0" header="0.31496062992125984" footer="0"/>
  <pageSetup paperSize="9" scale="59" orientation="landscape" r:id="rId1"/>
  <rowBreaks count="2" manualBreakCount="2">
    <brk id="65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4"/>
  <sheetViews>
    <sheetView view="pageBreakPreview" topLeftCell="A22" zoomScale="60" workbookViewId="0">
      <selection activeCell="C18" sqref="C18"/>
    </sheetView>
  </sheetViews>
  <sheetFormatPr defaultColWidth="9.28515625" defaultRowHeight="15.75" x14ac:dyDescent="0.25"/>
  <cols>
    <col min="1" max="1" width="9.28515625" style="38"/>
    <col min="2" max="2" width="27.5703125" style="38" customWidth="1"/>
    <col min="3" max="3" width="44.28515625" style="38" customWidth="1"/>
    <col min="4" max="4" width="45.28515625" style="38" customWidth="1"/>
    <col min="5" max="5" width="45.7109375" style="38" customWidth="1"/>
    <col min="6" max="6" width="10.42578125" style="38" customWidth="1"/>
    <col min="7" max="7" width="25.7109375" style="38" customWidth="1"/>
    <col min="8" max="16384" width="9.28515625" style="38"/>
  </cols>
  <sheetData>
    <row r="1" spans="1:5" ht="19.5" x14ac:dyDescent="0.25">
      <c r="E1" s="39" t="s">
        <v>36</v>
      </c>
    </row>
    <row r="2" spans="1:5" x14ac:dyDescent="0.25">
      <c r="A2" s="40"/>
    </row>
    <row r="3" spans="1:5" ht="19.5" x14ac:dyDescent="0.25">
      <c r="A3" s="113" t="s">
        <v>31</v>
      </c>
      <c r="B3" s="113"/>
      <c r="C3" s="113"/>
      <c r="D3" s="113"/>
      <c r="E3" s="113"/>
    </row>
    <row r="4" spans="1:5" x14ac:dyDescent="0.25">
      <c r="A4" s="41"/>
    </row>
    <row r="5" spans="1:5" x14ac:dyDescent="0.25">
      <c r="A5" s="72" t="s">
        <v>28</v>
      </c>
      <c r="B5" s="72" t="s">
        <v>29</v>
      </c>
      <c r="C5" s="72"/>
      <c r="D5" s="72"/>
      <c r="E5" s="72" t="s">
        <v>62</v>
      </c>
    </row>
    <row r="6" spans="1:5" x14ac:dyDescent="0.25">
      <c r="A6" s="72"/>
      <c r="B6" s="72"/>
      <c r="C6" s="72"/>
      <c r="D6" s="72"/>
      <c r="E6" s="72"/>
    </row>
    <row r="7" spans="1:5" ht="67.5" customHeight="1" x14ac:dyDescent="0.25">
      <c r="A7" s="72"/>
      <c r="B7" s="50" t="s">
        <v>35</v>
      </c>
      <c r="C7" s="50" t="s">
        <v>30</v>
      </c>
      <c r="D7" s="50" t="s">
        <v>104</v>
      </c>
      <c r="E7" s="72"/>
    </row>
    <row r="8" spans="1:5" x14ac:dyDescent="0.25">
      <c r="A8" s="37">
        <v>1</v>
      </c>
      <c r="B8" s="50">
        <v>2</v>
      </c>
      <c r="C8" s="50">
        <v>3</v>
      </c>
      <c r="D8" s="50">
        <v>4</v>
      </c>
      <c r="E8" s="50">
        <v>5</v>
      </c>
    </row>
    <row r="9" spans="1:5" x14ac:dyDescent="0.25">
      <c r="A9" s="72" t="s">
        <v>57</v>
      </c>
      <c r="B9" s="72"/>
      <c r="C9" s="72"/>
      <c r="D9" s="72"/>
      <c r="E9" s="72"/>
    </row>
    <row r="10" spans="1:5" x14ac:dyDescent="0.25">
      <c r="A10" s="72" t="s">
        <v>63</v>
      </c>
      <c r="B10" s="72"/>
      <c r="C10" s="72"/>
      <c r="D10" s="72"/>
      <c r="E10" s="72"/>
    </row>
    <row r="11" spans="1:5" ht="143.44999999999999" customHeight="1" x14ac:dyDescent="0.25">
      <c r="A11" s="48" t="s">
        <v>6</v>
      </c>
      <c r="B11" s="57" t="s">
        <v>96</v>
      </c>
      <c r="C11" s="49" t="s">
        <v>140</v>
      </c>
      <c r="D11" s="49" t="s">
        <v>99</v>
      </c>
      <c r="E11" s="49" t="s">
        <v>105</v>
      </c>
    </row>
    <row r="12" spans="1:5" ht="151.9" customHeight="1" x14ac:dyDescent="0.25">
      <c r="A12" s="117" t="s">
        <v>10</v>
      </c>
      <c r="B12" s="114" t="s">
        <v>65</v>
      </c>
      <c r="C12" s="54" t="s">
        <v>139</v>
      </c>
      <c r="D12" s="55" t="s">
        <v>126</v>
      </c>
      <c r="E12" s="124" t="s">
        <v>117</v>
      </c>
    </row>
    <row r="13" spans="1:5" ht="177.6" customHeight="1" x14ac:dyDescent="0.25">
      <c r="A13" s="118"/>
      <c r="B13" s="115"/>
      <c r="C13" s="50" t="s">
        <v>135</v>
      </c>
      <c r="D13" s="51" t="s">
        <v>127</v>
      </c>
      <c r="E13" s="125"/>
    </row>
    <row r="14" spans="1:5" ht="158.44999999999999" customHeight="1" x14ac:dyDescent="0.25">
      <c r="A14" s="119"/>
      <c r="B14" s="116"/>
      <c r="C14" s="48" t="s">
        <v>128</v>
      </c>
      <c r="D14" s="49" t="s">
        <v>134</v>
      </c>
      <c r="E14" s="126"/>
    </row>
    <row r="15" spans="1:5" ht="139.9" customHeight="1" x14ac:dyDescent="0.25">
      <c r="A15" s="118" t="s">
        <v>47</v>
      </c>
      <c r="B15" s="115" t="s">
        <v>125</v>
      </c>
      <c r="C15" s="56" t="s">
        <v>138</v>
      </c>
      <c r="D15" s="56" t="s">
        <v>132</v>
      </c>
      <c r="E15" s="124" t="s">
        <v>106</v>
      </c>
    </row>
    <row r="16" spans="1:5" ht="210.6" customHeight="1" x14ac:dyDescent="0.25">
      <c r="A16" s="120"/>
      <c r="B16" s="121"/>
      <c r="C16" s="50" t="s">
        <v>136</v>
      </c>
      <c r="D16" s="51" t="s">
        <v>129</v>
      </c>
      <c r="E16" s="127"/>
    </row>
    <row r="17" spans="1:5" ht="210.6" customHeight="1" x14ac:dyDescent="0.25">
      <c r="A17" s="123" t="s">
        <v>48</v>
      </c>
      <c r="B17" s="122" t="s">
        <v>145</v>
      </c>
      <c r="C17" s="50" t="s">
        <v>130</v>
      </c>
      <c r="D17" s="51" t="s">
        <v>131</v>
      </c>
      <c r="E17" s="128" t="s">
        <v>107</v>
      </c>
    </row>
    <row r="18" spans="1:5" ht="228.6" customHeight="1" x14ac:dyDescent="0.25">
      <c r="A18" s="120"/>
      <c r="B18" s="121"/>
      <c r="C18" s="50" t="s">
        <v>137</v>
      </c>
      <c r="D18" s="51" t="s">
        <v>127</v>
      </c>
      <c r="E18" s="127"/>
    </row>
    <row r="19" spans="1:5" ht="120.75" customHeight="1" x14ac:dyDescent="0.25">
      <c r="A19" s="43" t="s">
        <v>49</v>
      </c>
      <c r="B19" s="44" t="s">
        <v>66</v>
      </c>
      <c r="C19" s="52" t="s">
        <v>94</v>
      </c>
      <c r="D19" s="52" t="s">
        <v>133</v>
      </c>
      <c r="E19" s="53" t="s">
        <v>83</v>
      </c>
    </row>
    <row r="20" spans="1:5" ht="140.25" customHeight="1" x14ac:dyDescent="0.25">
      <c r="A20" s="43" t="s">
        <v>50</v>
      </c>
      <c r="B20" s="44" t="s">
        <v>67</v>
      </c>
      <c r="C20" s="52" t="s">
        <v>74</v>
      </c>
      <c r="D20" s="45" t="s">
        <v>100</v>
      </c>
      <c r="E20" s="53" t="s">
        <v>84</v>
      </c>
    </row>
    <row r="21" spans="1:5" ht="154.5" customHeight="1" x14ac:dyDescent="0.25">
      <c r="A21" s="43" t="s">
        <v>51</v>
      </c>
      <c r="B21" s="44" t="s">
        <v>92</v>
      </c>
      <c r="C21" s="52" t="s">
        <v>93</v>
      </c>
      <c r="D21" s="45" t="s">
        <v>101</v>
      </c>
      <c r="E21" s="53" t="s">
        <v>95</v>
      </c>
    </row>
    <row r="22" spans="1:5" x14ac:dyDescent="0.25">
      <c r="A22" s="110" t="s">
        <v>64</v>
      </c>
      <c r="B22" s="111"/>
      <c r="C22" s="111"/>
      <c r="D22" s="111"/>
      <c r="E22" s="112"/>
    </row>
    <row r="23" spans="1:5" ht="186.6" customHeight="1" x14ac:dyDescent="0.25">
      <c r="A23" s="37" t="s">
        <v>11</v>
      </c>
      <c r="B23" s="42" t="s">
        <v>68</v>
      </c>
      <c r="C23" s="50" t="s">
        <v>75</v>
      </c>
      <c r="D23" s="51" t="s">
        <v>102</v>
      </c>
      <c r="E23" s="50" t="s">
        <v>85</v>
      </c>
    </row>
    <row r="24" spans="1:5" ht="222.6" customHeight="1" x14ac:dyDescent="0.25">
      <c r="A24" s="37" t="s">
        <v>32</v>
      </c>
      <c r="B24" s="46" t="s">
        <v>116</v>
      </c>
      <c r="C24" s="50" t="s">
        <v>76</v>
      </c>
      <c r="D24" s="50" t="s">
        <v>124</v>
      </c>
      <c r="E24" s="47" t="s">
        <v>53</v>
      </c>
    </row>
  </sheetData>
  <mergeCells count="16">
    <mergeCell ref="A10:E10"/>
    <mergeCell ref="A22:E22"/>
    <mergeCell ref="A3:E3"/>
    <mergeCell ref="A5:A7"/>
    <mergeCell ref="B5:D6"/>
    <mergeCell ref="E5:E7"/>
    <mergeCell ref="A9:E9"/>
    <mergeCell ref="B12:B14"/>
    <mergeCell ref="A12:A14"/>
    <mergeCell ref="A15:A16"/>
    <mergeCell ref="B15:B16"/>
    <mergeCell ref="B17:B18"/>
    <mergeCell ref="A17:A18"/>
    <mergeCell ref="E12:E14"/>
    <mergeCell ref="E15:E16"/>
    <mergeCell ref="E17:E18"/>
  </mergeCells>
  <pageMargins left="0.9055118110236221" right="0.70866141732283472" top="0.35433070866141736" bottom="0" header="0.31496062992125984" footer="0"/>
  <pageSetup paperSize="9" scale="56" orientation="landscape" r:id="rId1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9"/>
  <sheetViews>
    <sheetView view="pageBreakPreview" zoomScaleSheetLayoutView="100" workbookViewId="0">
      <selection activeCell="C7" sqref="C7"/>
    </sheetView>
  </sheetViews>
  <sheetFormatPr defaultRowHeight="15" x14ac:dyDescent="0.25"/>
  <cols>
    <col min="1" max="1" width="5.7109375" customWidth="1"/>
    <col min="2" max="2" width="37.28515625" customWidth="1"/>
    <col min="3" max="3" width="54.28515625" customWidth="1"/>
  </cols>
  <sheetData>
    <row r="1" spans="1:4" ht="19.5" x14ac:dyDescent="0.25">
      <c r="A1" s="6"/>
      <c r="B1" s="5"/>
      <c r="C1" s="8" t="s">
        <v>37</v>
      </c>
    </row>
    <row r="2" spans="1:4" ht="54" customHeight="1" x14ac:dyDescent="0.25">
      <c r="A2" s="129" t="s">
        <v>86</v>
      </c>
      <c r="B2" s="129"/>
      <c r="C2" s="129"/>
    </row>
    <row r="3" spans="1:4" ht="10.5" customHeight="1" x14ac:dyDescent="0.25">
      <c r="A3" s="7"/>
      <c r="B3" s="7"/>
      <c r="C3" s="7"/>
    </row>
    <row r="4" spans="1:4" ht="56.25" customHeight="1" x14ac:dyDescent="0.25">
      <c r="A4" s="14" t="s">
        <v>28</v>
      </c>
      <c r="B4" s="14" t="s">
        <v>33</v>
      </c>
      <c r="C4" s="14" t="s">
        <v>34</v>
      </c>
    </row>
    <row r="5" spans="1:4" ht="15.75" x14ac:dyDescent="0.25">
      <c r="A5" s="14">
        <v>1</v>
      </c>
      <c r="B5" s="14">
        <v>2</v>
      </c>
      <c r="C5" s="14">
        <v>3</v>
      </c>
    </row>
    <row r="6" spans="1:4" ht="174" customHeight="1" x14ac:dyDescent="0.25">
      <c r="A6" s="14">
        <v>1</v>
      </c>
      <c r="B6" s="15" t="s">
        <v>58</v>
      </c>
      <c r="C6" s="14" t="s">
        <v>71</v>
      </c>
    </row>
    <row r="7" spans="1:4" ht="147.75" customHeight="1" x14ac:dyDescent="0.25">
      <c r="A7" s="14">
        <v>2</v>
      </c>
      <c r="B7" s="15" t="s">
        <v>59</v>
      </c>
      <c r="C7" s="23" t="s">
        <v>72</v>
      </c>
    </row>
    <row r="8" spans="1:4" ht="139.5" customHeight="1" x14ac:dyDescent="0.25">
      <c r="A8" s="14">
        <v>3</v>
      </c>
      <c r="B8" s="15" t="s">
        <v>90</v>
      </c>
      <c r="C8" s="14" t="s">
        <v>91</v>
      </c>
    </row>
    <row r="9" spans="1:4" ht="144.75" customHeight="1" x14ac:dyDescent="0.25">
      <c r="A9" s="14">
        <v>4</v>
      </c>
      <c r="B9" s="15" t="s">
        <v>60</v>
      </c>
      <c r="C9" s="14" t="s">
        <v>73</v>
      </c>
      <c r="D9" s="36" t="s">
        <v>115</v>
      </c>
    </row>
  </sheetData>
  <mergeCells count="1">
    <mergeCell ref="A2:C2"/>
  </mergeCells>
  <pageMargins left="0.70866141732283472" right="0.11811023622047245" top="0.74803149606299213" bottom="0.35433070866141736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таблица 1</vt:lpstr>
      <vt:lpstr>таблица 2</vt:lpstr>
      <vt:lpstr>таблица 6</vt:lpstr>
      <vt:lpstr>таблица 7</vt:lpstr>
      <vt:lpstr>'таблица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2020-12-28T03:21:36Z</dcterms:modified>
</cp:coreProperties>
</file>